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PAQUETE 2- LLAMADO 2-2024/SECCION 3/"/>
    </mc:Choice>
  </mc:AlternateContent>
  <xr:revisionPtr revIDLastSave="23" documentId="8_{DAD04956-CC86-4E7F-8824-259BBAE0A693}" xr6:coauthVersionLast="47" xr6:coauthVersionMax="47" xr10:uidLastSave="{C0286B4F-65E7-4648-84F6-B65136150F45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3" i="5" l="1"/>
  <c r="F222" i="5"/>
  <c r="F221" i="5"/>
  <c r="F220" i="5"/>
  <c r="G218" i="5" s="1"/>
  <c r="F216" i="5"/>
  <c r="G210" i="5" s="1"/>
  <c r="F215" i="5"/>
  <c r="F214" i="5"/>
  <c r="F213" i="5"/>
  <c r="F212" i="5"/>
  <c r="F201" i="5"/>
  <c r="F202" i="5"/>
  <c r="F203" i="5"/>
  <c r="F204" i="5"/>
  <c r="F205" i="5"/>
  <c r="F206" i="5"/>
  <c r="F207" i="5"/>
  <c r="F208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67" i="5"/>
  <c r="F142" i="5"/>
  <c r="G140" i="5" s="1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14" i="5"/>
  <c r="F120" i="5"/>
  <c r="F121" i="5"/>
  <c r="F123" i="5"/>
  <c r="F124" i="5"/>
  <c r="F125" i="5"/>
  <c r="F117" i="5"/>
  <c r="F118" i="5"/>
  <c r="F119" i="5"/>
  <c r="F126" i="5"/>
  <c r="F127" i="5"/>
  <c r="F129" i="5"/>
  <c r="F97" i="5"/>
  <c r="F98" i="5"/>
  <c r="F100" i="5"/>
  <c r="F101" i="5"/>
  <c r="F102" i="5"/>
  <c r="F103" i="5"/>
  <c r="F104" i="5"/>
  <c r="F105" i="5"/>
  <c r="F84" i="5"/>
  <c r="F85" i="5"/>
  <c r="F86" i="5"/>
  <c r="F87" i="5"/>
  <c r="F88" i="5"/>
  <c r="F83" i="5"/>
  <c r="F89" i="5"/>
  <c r="F90" i="5"/>
  <c r="F91" i="5"/>
  <c r="F92" i="5"/>
  <c r="F93" i="5"/>
  <c r="F68" i="5"/>
  <c r="F69" i="5"/>
  <c r="F70" i="5"/>
  <c r="F71" i="5"/>
  <c r="F72" i="5"/>
  <c r="F73" i="5"/>
  <c r="F74" i="5"/>
  <c r="F75" i="5"/>
  <c r="F76" i="5"/>
  <c r="F77" i="5"/>
  <c r="F50" i="5"/>
  <c r="F51" i="5"/>
  <c r="F32" i="5"/>
  <c r="F33" i="5"/>
  <c r="F34" i="5"/>
  <c r="F35" i="5"/>
  <c r="F29" i="5"/>
  <c r="F30" i="5"/>
  <c r="F31" i="5"/>
  <c r="F24" i="5"/>
  <c r="F187" i="5"/>
  <c r="G185" i="5" s="1"/>
  <c r="F130" i="5"/>
  <c r="F131" i="5"/>
  <c r="F132" i="5"/>
  <c r="F133" i="5"/>
  <c r="F134" i="5"/>
  <c r="F109" i="5"/>
  <c r="F110" i="5"/>
  <c r="G107" i="5" s="1"/>
  <c r="F78" i="5"/>
  <c r="F79" i="5"/>
  <c r="F60" i="5"/>
  <c r="F61" i="5"/>
  <c r="F62" i="5"/>
  <c r="F63" i="5"/>
  <c r="F49" i="5"/>
  <c r="F52" i="5"/>
  <c r="F53" i="5"/>
  <c r="F45" i="5"/>
  <c r="F197" i="5"/>
  <c r="F191" i="5"/>
  <c r="G189" i="5" s="1"/>
  <c r="F192" i="5"/>
  <c r="F115" i="5"/>
  <c r="F67" i="5"/>
  <c r="F59" i="5"/>
  <c r="G57" i="5" s="1"/>
  <c r="F42" i="5"/>
  <c r="G40" i="5" s="1"/>
  <c r="F43" i="5"/>
  <c r="F44" i="5"/>
  <c r="F28" i="5"/>
  <c r="F36" i="5"/>
  <c r="F37" i="5"/>
  <c r="F38" i="5"/>
  <c r="F21" i="5"/>
  <c r="F22" i="5"/>
  <c r="F23" i="5"/>
  <c r="F19" i="5"/>
  <c r="F196" i="5"/>
  <c r="G194" i="5" s="1"/>
  <c r="F138" i="5"/>
  <c r="G136" i="5" s="1"/>
  <c r="F55" i="5"/>
  <c r="F54" i="5"/>
  <c r="G199" i="5" l="1"/>
  <c r="G47" i="5"/>
  <c r="G65" i="5"/>
  <c r="G26" i="5"/>
  <c r="G81" i="5"/>
  <c r="G95" i="5"/>
  <c r="G112" i="5"/>
  <c r="G165" i="5"/>
  <c r="G17" i="5"/>
  <c r="G225" i="5" s="1"/>
  <c r="F20" i="5"/>
  <c r="H223" i="5" l="1"/>
  <c r="H220" i="5"/>
  <c r="I218" i="5" s="1"/>
  <c r="H221" i="5"/>
  <c r="H222" i="5"/>
  <c r="H214" i="5"/>
  <c r="H212" i="5"/>
  <c r="I210" i="5" s="1"/>
  <c r="H213" i="5"/>
  <c r="H215" i="5"/>
  <c r="H216" i="5"/>
  <c r="H183" i="5"/>
  <c r="H208" i="5"/>
  <c r="H203" i="5"/>
  <c r="H207" i="5"/>
  <c r="H204" i="5"/>
  <c r="H206" i="5"/>
  <c r="H205" i="5"/>
  <c r="H202" i="5"/>
  <c r="H201" i="5"/>
  <c r="I199" i="5" s="1"/>
  <c r="H156" i="5"/>
  <c r="H72" i="5"/>
  <c r="H168" i="5"/>
  <c r="H115" i="5"/>
  <c r="H68" i="5"/>
  <c r="H179" i="5"/>
  <c r="H43" i="5"/>
  <c r="H97" i="5"/>
  <c r="I95" i="5" s="1"/>
  <c r="H167" i="5"/>
  <c r="I165" i="5" s="1"/>
  <c r="H117" i="5"/>
  <c r="H49" i="5"/>
  <c r="I47" i="5" s="1"/>
  <c r="H118" i="5"/>
  <c r="H67" i="5"/>
  <c r="I65" i="5" s="1"/>
  <c r="H187" i="5"/>
  <c r="I185" i="5" s="1"/>
  <c r="H123" i="5"/>
  <c r="H44" i="5"/>
  <c r="H30" i="5"/>
  <c r="H23" i="5"/>
  <c r="H77" i="5"/>
  <c r="H173" i="5"/>
  <c r="H59" i="5"/>
  <c r="I57" i="5" s="1"/>
  <c r="H61" i="5"/>
  <c r="H90" i="5"/>
  <c r="H155" i="5"/>
  <c r="H22" i="5"/>
  <c r="H78" i="5"/>
  <c r="H83" i="5"/>
  <c r="I81" i="5" s="1"/>
  <c r="H145" i="5"/>
  <c r="H20" i="5"/>
  <c r="H24" i="5"/>
  <c r="H86" i="5"/>
  <c r="H157" i="5"/>
  <c r="H149" i="5"/>
  <c r="H170" i="5"/>
  <c r="H19" i="5"/>
  <c r="I17" i="5" s="1"/>
  <c r="I225" i="5" s="1"/>
  <c r="H79" i="5"/>
  <c r="H75" i="5"/>
  <c r="H127" i="5"/>
  <c r="H159" i="5"/>
  <c r="H176" i="5"/>
  <c r="H37" i="5"/>
  <c r="H196" i="5"/>
  <c r="I194" i="5" s="1"/>
  <c r="H110" i="5"/>
  <c r="H32" i="5"/>
  <c r="H71" i="5"/>
  <c r="H103" i="5"/>
  <c r="H126" i="5"/>
  <c r="H163" i="5"/>
  <c r="H150" i="5"/>
  <c r="H172" i="5"/>
  <c r="H28" i="5"/>
  <c r="I26" i="5" s="1"/>
  <c r="H109" i="5"/>
  <c r="I107" i="5" s="1"/>
  <c r="H33" i="5"/>
  <c r="H74" i="5"/>
  <c r="H100" i="5"/>
  <c r="H120" i="5"/>
  <c r="H151" i="5"/>
  <c r="H146" i="5"/>
  <c r="H181" i="5"/>
  <c r="H31" i="5"/>
  <c r="H84" i="5"/>
  <c r="H142" i="5"/>
  <c r="I140" i="5" s="1"/>
  <c r="H21" i="5"/>
  <c r="H54" i="5"/>
  <c r="H53" i="5"/>
  <c r="H131" i="5"/>
  <c r="H50" i="5"/>
  <c r="H92" i="5"/>
  <c r="H104" i="5"/>
  <c r="H121" i="5"/>
  <c r="H144" i="5"/>
  <c r="H114" i="5"/>
  <c r="I112" i="5" s="1"/>
  <c r="H175" i="5"/>
  <c r="H191" i="5"/>
  <c r="I189" i="5" s="1"/>
  <c r="H52" i="5"/>
  <c r="H133" i="5"/>
  <c r="H51" i="5"/>
  <c r="H91" i="5"/>
  <c r="H98" i="5"/>
  <c r="H124" i="5"/>
  <c r="H153" i="5"/>
  <c r="H180" i="5"/>
  <c r="H171" i="5"/>
  <c r="H192" i="5"/>
  <c r="H60" i="5"/>
  <c r="H134" i="5"/>
  <c r="H29" i="5"/>
  <c r="H73" i="5"/>
  <c r="H70" i="5"/>
  <c r="H88" i="5"/>
  <c r="H102" i="5"/>
  <c r="H119" i="5"/>
  <c r="H160" i="5"/>
  <c r="H148" i="5"/>
  <c r="H162" i="5"/>
  <c r="H169" i="5"/>
  <c r="H178" i="5"/>
  <c r="H197" i="5"/>
  <c r="H36" i="5"/>
  <c r="H138" i="5"/>
  <c r="I136" i="5" s="1"/>
  <c r="H55" i="5"/>
  <c r="H63" i="5"/>
  <c r="H132" i="5"/>
  <c r="H34" i="5"/>
  <c r="H69" i="5"/>
  <c r="H89" i="5"/>
  <c r="H87" i="5"/>
  <c r="H105" i="5"/>
  <c r="H129" i="5"/>
  <c r="H147" i="5"/>
  <c r="H152" i="5"/>
  <c r="H158" i="5"/>
  <c r="H182" i="5"/>
  <c r="H174" i="5"/>
  <c r="H38" i="5"/>
  <c r="H42" i="5"/>
  <c r="I40" i="5" s="1"/>
  <c r="H45" i="5"/>
  <c r="H62" i="5"/>
  <c r="H130" i="5"/>
  <c r="H35" i="5"/>
  <c r="H76" i="5"/>
  <c r="H93" i="5"/>
  <c r="H85" i="5"/>
  <c r="H101" i="5"/>
  <c r="H125" i="5"/>
  <c r="H143" i="5"/>
  <c r="H161" i="5"/>
  <c r="H154" i="5"/>
  <c r="H177" i="5"/>
</calcChain>
</file>

<file path=xl/sharedStrings.xml><?xml version="1.0" encoding="utf-8"?>
<sst xmlns="http://schemas.openxmlformats.org/spreadsheetml/2006/main" count="333" uniqueCount="191">
  <si>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</si>
  <si>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</si>
  <si>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</si>
  <si>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</si>
  <si>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</si>
  <si>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</si>
  <si>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</si>
  <si>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</si>
  <si>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</si>
  <si>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</si>
  <si>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</si>
  <si>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global</t>
  </si>
  <si>
    <t>Cartel de obra</t>
  </si>
  <si>
    <t>unidad</t>
  </si>
  <si>
    <t>m3</t>
  </si>
  <si>
    <t>m2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</si>
  <si>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</si>
  <si>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</si>
  <si>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</si>
  <si>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Proyecto Ejecutivo</t>
  </si>
  <si>
    <t>Construcciones Provisorias</t>
  </si>
  <si>
    <t xml:space="preserve">mes </t>
  </si>
  <si>
    <t>Excavaciones</t>
  </si>
  <si>
    <t xml:space="preserve">      Estructuras</t>
  </si>
  <si>
    <t>Cateos</t>
  </si>
  <si>
    <t>Paramentos</t>
  </si>
  <si>
    <t>Reparación de Grietas y fisuras</t>
  </si>
  <si>
    <t>Acabados</t>
  </si>
  <si>
    <t>m lineal</t>
  </si>
  <si>
    <t>Cubierta</t>
  </si>
  <si>
    <t>Limpieza de azotea y/o retiro de membrana</t>
  </si>
  <si>
    <t>Alisado y pendiente de azotea</t>
  </si>
  <si>
    <t>Imprimación</t>
  </si>
  <si>
    <t>Membrana Geotextil UNIT</t>
  </si>
  <si>
    <t>Membrana Mineralizada (caminería)</t>
  </si>
  <si>
    <t>Impermeabilización en pretiles y gargantas de azotea</t>
  </si>
  <si>
    <t>Pintura acrílica sobre Geotextil (2manos)</t>
  </si>
  <si>
    <t>Prueba de estanqueidad</t>
  </si>
  <si>
    <t>Acondicionamiento exterior</t>
  </si>
  <si>
    <t>Mesadas</t>
  </si>
  <si>
    <t>Carpintería</t>
  </si>
  <si>
    <t>Carpintería de Aluminio</t>
  </si>
  <si>
    <t>Carpintería de Hierro</t>
  </si>
  <si>
    <t>H01</t>
  </si>
  <si>
    <t>Instalación Eléctrica</t>
  </si>
  <si>
    <t>Enhebrado</t>
  </si>
  <si>
    <t>Instalación Sanitaria</t>
  </si>
  <si>
    <t>Protección contra incendio</t>
  </si>
  <si>
    <t>Instalaciones de prevención y combate de incendios</t>
  </si>
  <si>
    <t>Instalación de aire</t>
  </si>
  <si>
    <t>Pinturas</t>
  </si>
  <si>
    <t>Preparación de superficies</t>
  </si>
  <si>
    <t xml:space="preserve">Pintura interior </t>
  </si>
  <si>
    <t xml:space="preserve">Pintura exterior </t>
  </si>
  <si>
    <t>Varios</t>
  </si>
  <si>
    <t xml:space="preserve">OBRA: SECCIONAL 4° MONTEVIDEO </t>
  </si>
  <si>
    <t>Replanteo general</t>
  </si>
  <si>
    <t>Armado de andamios</t>
  </si>
  <si>
    <t>Medidas seguridad – señalizaciones, vallado</t>
  </si>
  <si>
    <t xml:space="preserve">      Demoliciones</t>
  </si>
  <si>
    <t>Demolición manual de muros</t>
  </si>
  <si>
    <t>Picado manual de revoque</t>
  </si>
  <si>
    <t>Retiro de artefactos en baños</t>
  </si>
  <si>
    <t>Retiro de pavimento existente</t>
  </si>
  <si>
    <t>Retiro de revestimiento existente</t>
  </si>
  <si>
    <t>Retiro de tabique</t>
  </si>
  <si>
    <t>Retiro de lambriz</t>
  </si>
  <si>
    <t>Retiro de pasamanos de hierro</t>
  </si>
  <si>
    <t>Retiro cielorraso existente</t>
  </si>
  <si>
    <t>Retiro de cubierta existente</t>
  </si>
  <si>
    <t>Reparación de Bovedilla</t>
  </si>
  <si>
    <t>Tratamiento de hierro en estructura H.A</t>
  </si>
  <si>
    <t>Perfil PNI</t>
  </si>
  <si>
    <t>M1 interior interior</t>
  </si>
  <si>
    <t>M2 interior interior</t>
  </si>
  <si>
    <t>M3 exterior interior</t>
  </si>
  <si>
    <t>T1 interior interior</t>
  </si>
  <si>
    <t>Tratamiento de humedades</t>
  </si>
  <si>
    <t>Revestimiento yeso</t>
  </si>
  <si>
    <t>Revestimiento fibrocemento</t>
  </si>
  <si>
    <t>Revoques</t>
  </si>
  <si>
    <t>Revoque interior</t>
  </si>
  <si>
    <t>Revoques exteriores (hidrófugo)</t>
  </si>
  <si>
    <t>Reparación de revoques</t>
  </si>
  <si>
    <t>Reparación de cornisa y basamento de fachada</t>
  </si>
  <si>
    <t>Alisado de arena y portland</t>
  </si>
  <si>
    <t>Revestimiento cerámico 10x10 blanco</t>
  </si>
  <si>
    <t>Revestimiento cerámico 10x10 mostaza</t>
  </si>
  <si>
    <t>Porcelanato gris (60x60)</t>
  </si>
  <si>
    <t>Piso Vinílico</t>
  </si>
  <si>
    <t>Pavimento de microcemento gris</t>
  </si>
  <si>
    <t>Pavimento de hormigón llaneado</t>
  </si>
  <si>
    <t>Zocalo poliestireno</t>
  </si>
  <si>
    <t>Cielorraso de yeso</t>
  </si>
  <si>
    <t>Placas OSB 18mm</t>
  </si>
  <si>
    <t>Guardasillas mdf</t>
  </si>
  <si>
    <t>Perfil L en escalones</t>
  </si>
  <si>
    <t>Entrepuertas</t>
  </si>
  <si>
    <t>Cubierta nueva – panel aislante pir</t>
  </si>
  <si>
    <t>Cubierta nueva – isodec</t>
  </si>
  <si>
    <t>Estructura hierro – nueva cubierta</t>
  </si>
  <si>
    <t>Escalones HA</t>
  </si>
  <si>
    <t>Jardinera de bloque</t>
  </si>
  <si>
    <t>Plantación de vegetales</t>
  </si>
  <si>
    <t>V1 – Ficus benjamina variegata</t>
  </si>
  <si>
    <t>V2 – Pennisetum setaceum</t>
  </si>
  <si>
    <t>V3 – Pennisetum setaceum rubrum</t>
  </si>
  <si>
    <t>V4 – Dianella tasmanica variegata</t>
  </si>
  <si>
    <t>V3 – Nerium oleander</t>
  </si>
  <si>
    <t>V4 – Dietes grandiflora</t>
  </si>
  <si>
    <t>Mesada granito negro</t>
  </si>
  <si>
    <t>Mueble bajo mesada</t>
  </si>
  <si>
    <t>Reparación de aberturas existentes</t>
  </si>
  <si>
    <t>Reparación de claraboyas</t>
  </si>
  <si>
    <t>Carpintería de Madera</t>
  </si>
  <si>
    <t>C01</t>
  </si>
  <si>
    <t>C02</t>
  </si>
  <si>
    <t>C03</t>
  </si>
  <si>
    <t>C04</t>
  </si>
  <si>
    <t>C05 (acond)</t>
  </si>
  <si>
    <t>Al01</t>
  </si>
  <si>
    <t>Al02</t>
  </si>
  <si>
    <t>Al03</t>
  </si>
  <si>
    <t>Al04</t>
  </si>
  <si>
    <t>M01 mampara baño</t>
  </si>
  <si>
    <t>H02</t>
  </si>
  <si>
    <t>H03</t>
  </si>
  <si>
    <t>H04</t>
  </si>
  <si>
    <t>Baranda y pasamanos de entrepiso</t>
  </si>
  <si>
    <t>Escalera de hierro azotea</t>
  </si>
  <si>
    <t>Espejos</t>
  </si>
  <si>
    <t xml:space="preserve">Espejo </t>
  </si>
  <si>
    <t>Subcontrato de instalación eléctrica</t>
  </si>
  <si>
    <t>Canalizaciones embutidas</t>
  </si>
  <si>
    <t>Canalizaciones aparentes</t>
  </si>
  <si>
    <t>Bandeja portacables exterior</t>
  </si>
  <si>
    <t>Valor medio de una puesta</t>
  </si>
  <si>
    <t>RJ 45</t>
  </si>
  <si>
    <t>L1 (embutir led 60x60)</t>
  </si>
  <si>
    <t>L1*(adosar led 60x60) colgadas</t>
  </si>
  <si>
    <t>L2 (adosar led 60x60)</t>
  </si>
  <si>
    <t>L3 (adosar tubos led 2x16W)</t>
  </si>
  <si>
    <t>L4 (adosar led 22,5x22,5)</t>
  </si>
  <si>
    <t>L5 (portalámparas porcelana base E27)</t>
  </si>
  <si>
    <t>L6 (proyector led 20W)</t>
  </si>
  <si>
    <t>L7 (proyector led 50W)</t>
  </si>
  <si>
    <t>L8 (adosar exterior led IP65 para base E27)</t>
  </si>
  <si>
    <t>L9 (adosar aplique bidireccional 31W)</t>
  </si>
  <si>
    <t>L10 (adosar exterior led IP 54 aplique bidireccional base E27)</t>
  </si>
  <si>
    <t>Puesta a tiera</t>
  </si>
  <si>
    <t>Adecuación de red existente</t>
  </si>
  <si>
    <t>Tablero</t>
  </si>
  <si>
    <t>Conexiones a subtableros</t>
  </si>
  <si>
    <t>Red sanitaria de abastecimiento</t>
  </si>
  <si>
    <t>Red sanitaria de evacuación</t>
  </si>
  <si>
    <t>Limpieza y desobstrucción de red existente</t>
  </si>
  <si>
    <t>Inodoro con mochila</t>
  </si>
  <si>
    <t>Pack sanitario</t>
  </si>
  <si>
    <t>Grifería monocomando para ducha</t>
  </si>
  <si>
    <t xml:space="preserve">      Grifería para lavatorio con temporizador</t>
  </si>
  <si>
    <t>Perchero metal cromado</t>
  </si>
  <si>
    <t>Jabonera metal cromado</t>
  </si>
  <si>
    <t>Calefón eléctrico de 30 litros</t>
  </si>
  <si>
    <t>Bacha circular de loza d=35cm</t>
  </si>
  <si>
    <t>Cisterna exterior</t>
  </si>
  <si>
    <t>Pileta de cocina</t>
  </si>
  <si>
    <t>Grifería monocomando pico alto para cocina</t>
  </si>
  <si>
    <t>Sifón botella de metal cromado</t>
  </si>
  <si>
    <t>Canilla para lavado y riego</t>
  </si>
  <si>
    <t>Anulación de cámaras existentes</t>
  </si>
  <si>
    <t>Ventilación mecánica</t>
  </si>
  <si>
    <t>Extractores</t>
  </si>
  <si>
    <t>Ductos</t>
  </si>
  <si>
    <t>Retiro de equipos existentes</t>
  </si>
  <si>
    <t xml:space="preserve">Previsión de conexión AA </t>
  </si>
  <si>
    <t>Pintura epoxi</t>
  </si>
  <si>
    <t xml:space="preserve">Pintura cielorrasos </t>
  </si>
  <si>
    <t>Pintura de piso</t>
  </si>
  <si>
    <t>Pintura sobre aberturas de madera</t>
  </si>
  <si>
    <t>Pintura sobre metales</t>
  </si>
  <si>
    <t>Suministro y colocación de vinilos</t>
  </si>
  <si>
    <t>Traslado de escalera de hierro para entrepiso</t>
  </si>
  <si>
    <t>Hidrolavado</t>
  </si>
  <si>
    <t>Limpieza de pisos</t>
  </si>
  <si>
    <t>Limpieza de obra – periódica y final</t>
  </si>
  <si>
    <t>Capatacía de la obra</t>
  </si>
  <si>
    <t>Personal técnico afectado a la obra</t>
  </si>
  <si>
    <t>Personal profesional afectado a la obra</t>
  </si>
  <si>
    <t>Gastos administrativos afectados a la obra</t>
  </si>
  <si>
    <t>Costos generales de obra</t>
  </si>
  <si>
    <t>LLAMADO Nº 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</si>
</sst>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7" borderId="0" applyNumberFormat="0" applyBorder="0" applyAlignment="0" applyProtection="0"/>
    <xf numFmtId="0" fontId="26" fillId="19" borderId="15" applyNumberFormat="0" applyAlignment="0" applyProtection="0"/>
    <xf numFmtId="0" fontId="27" fillId="0" borderId="16" applyNumberFormat="0" applyFill="0" applyAlignment="0" applyProtection="0"/>
    <xf numFmtId="0" fontId="28" fillId="20" borderId="17" applyNumberFormat="0" applyAlignment="0" applyProtection="0"/>
    <xf numFmtId="0" fontId="29" fillId="0" borderId="0" applyNumberFormat="0" applyFill="0" applyBorder="0" applyAlignment="0" applyProtection="0"/>
    <xf numFmtId="0" fontId="30" fillId="10" borderId="17" applyNumberFormat="0" applyAlignment="0" applyProtection="0"/>
    <xf numFmtId="0" fontId="31" fillId="6" borderId="0" applyNumberFormat="0" applyBorder="0" applyAlignment="0" applyProtection="0"/>
    <xf numFmtId="0" fontId="32" fillId="21" borderId="0" applyNumberFormat="0" applyBorder="0" applyAlignment="0" applyProtection="0"/>
    <xf numFmtId="0" fontId="3" fillId="22" borderId="18" applyNumberFormat="0" applyAlignment="0" applyProtection="0"/>
    <xf numFmtId="0" fontId="33" fillId="20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29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5" xfId="0" applyFont="1" applyBorder="1"/>
    <xf numFmtId="0" fontId="12" fillId="0" borderId="6" xfId="0" applyFont="1" applyBorder="1"/>
    <xf numFmtId="0" fontId="12" fillId="0" borderId="7" xfId="0" applyFont="1" applyBorder="1"/>
    <xf numFmtId="164" fontId="11" fillId="4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/>
    </xf>
    <xf numFmtId="0" fontId="16" fillId="0" borderId="0" xfId="0" applyFont="1" applyAlignment="1" applyProtection="1">
      <alignment vertical="top"/>
      <protection locked="0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6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2" borderId="0" xfId="0" applyFont="1" applyFill="1"/>
    <xf numFmtId="0" fontId="18" fillId="2" borderId="0" xfId="1" applyNumberFormat="1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8" fillId="0" borderId="0" xfId="0" applyNumberFormat="1" applyFont="1" applyAlignment="1">
      <alignment horizontal="center" vertical="center" wrapText="1"/>
    </xf>
    <xf numFmtId="0" fontId="18" fillId="0" borderId="0" xfId="10" applyFont="1" applyAlignment="1">
      <alignment horizontal="left" vertical="top" wrapText="1"/>
    </xf>
    <xf numFmtId="0" fontId="18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1" fillId="0" borderId="0" xfId="10" applyFont="1" applyAlignment="1">
      <alignment horizontal="center" vertical="center" wrapText="1"/>
    </xf>
    <xf numFmtId="2" fontId="20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 wrapText="1"/>
    </xf>
    <xf numFmtId="2" fontId="18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15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6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52">
    <cellStyle name="20% - Énfasis1 2" xfId="11" xr:uid="{162CE2D9-ABD3-4101-B8B3-387961AA69C6}"/>
    <cellStyle name="20% - Énfasis2 2" xfId="12" xr:uid="{7D98548E-9692-4CDD-9029-F0F7C9F58D09}"/>
    <cellStyle name="20% - Énfasis3 2" xfId="13" xr:uid="{C6426D47-57BD-4EE2-86D4-4950A7770E4B}"/>
    <cellStyle name="20% - Énfasis4 2" xfId="14" xr:uid="{B174A35A-9D47-4316-9BA7-43E4FA2512AB}"/>
    <cellStyle name="20% - Énfasis5 2" xfId="15" xr:uid="{D1B4EF3C-09B7-4B24-8DD5-66A76BC32638}"/>
    <cellStyle name="20% - Énfasis6 2" xfId="16" xr:uid="{DC81BD78-87B7-4320-BAA1-38FFE443315B}"/>
    <cellStyle name="40% - Énfasis1 2" xfId="17" xr:uid="{C4D3862D-053A-4619-A1F3-794AC064E87D}"/>
    <cellStyle name="40% - Énfasis2 2" xfId="18" xr:uid="{DFD0FBC1-4D9A-4D38-95BA-07577338358F}"/>
    <cellStyle name="40% - Énfasis3 2" xfId="19" xr:uid="{335447B7-5C23-4BB3-8AB9-2FFE2B099E81}"/>
    <cellStyle name="40% - Énfasis4 2" xfId="20" xr:uid="{F3DAFEC5-C108-445C-A7EB-05E238BAE2A2}"/>
    <cellStyle name="40% - Énfasis5 2" xfId="21" xr:uid="{C7E38BE4-8412-4055-BC86-9469BA994B56}"/>
    <cellStyle name="40% - Énfasis6 2" xfId="22" xr:uid="{017E626F-EBC1-4393-B5F4-C6FCF6A1151E}"/>
    <cellStyle name="60% - Énfasis1 2" xfId="23" xr:uid="{D60DC119-0E1D-4238-9587-88D5C3B77E84}"/>
    <cellStyle name="60% - Énfasis2 2" xfId="24" xr:uid="{730574EE-2F46-4295-A484-35B0DB20622C}"/>
    <cellStyle name="60% - Énfasis3 2" xfId="25" xr:uid="{882A09FD-46DB-47F7-A884-BCA0E4B4CFD2}"/>
    <cellStyle name="60% - Énfasis4 2" xfId="26" xr:uid="{57FED6B1-6AF4-4790-9BD4-AC1B479E430E}"/>
    <cellStyle name="60% - Énfasis5 2" xfId="27" xr:uid="{E889B04E-DA9C-4489-B694-8E73EFF8D9E1}"/>
    <cellStyle name="60% - Énfasis6 2" xfId="28" xr:uid="{E3FE1AC1-F394-4B88-96B1-6FBFDDE2A89D}"/>
    <cellStyle name="Buena" xfId="29" xr:uid="{C2322941-C04E-4D7E-9DE9-B50D771AC6F7}"/>
    <cellStyle name="Cálculo 2" xfId="32" xr:uid="{57E09A27-DF9B-41A6-883C-C0485E88502D}"/>
    <cellStyle name="Celda de comprobación 2" xfId="30" xr:uid="{C75088EA-06C0-4985-9B8C-DFCDE6ACC16C}"/>
    <cellStyle name="Celda vinculada 2" xfId="31" xr:uid="{E3886659-C39A-4FD8-BADF-77E4CA69CA22}"/>
    <cellStyle name="Diseño" xfId="3" xr:uid="{00000000-0005-0000-0000-000000000000}"/>
    <cellStyle name="Encabezado 4 2" xfId="33" xr:uid="{6D904961-C03C-4187-AECD-A135609724EF}"/>
    <cellStyle name="Énfasis1 2" xfId="46" xr:uid="{60EA6920-9CCC-4AB0-9CC7-839E16F8E706}"/>
    <cellStyle name="Énfasis2 2" xfId="47" xr:uid="{AFA1836F-0C9A-430C-8D8A-97E2C3728C27}"/>
    <cellStyle name="Énfasis3 2" xfId="48" xr:uid="{F650845B-D376-4625-8A47-1F25DFC158EA}"/>
    <cellStyle name="Énfasis4 2" xfId="49" xr:uid="{D32A7A6A-CBA7-4591-AF85-24E2E0DF3BCD}"/>
    <cellStyle name="Énfasis5 2" xfId="50" xr:uid="{C757668E-C1D5-4627-9A7F-8ED1A626E61A}"/>
    <cellStyle name="Énfasis6 2" xfId="51" xr:uid="{1C030FA7-8144-4092-BF67-DA3BB87E4F55}"/>
    <cellStyle name="Entrada 2" xfId="34" xr:uid="{3AAA6250-6633-4A0C-A951-D76932807E91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Incorrecto 2" xfId="35" xr:uid="{C9D6A72A-35AE-40C6-819C-D804C85BB318}"/>
    <cellStyle name="Neutral 1" xfId="36" xr:uid="{7AE05F0B-BBA0-4099-9C7F-943EA18027EA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Notas 2" xfId="37" xr:uid="{F272ADC3-27D7-42CB-AA3E-37B4A93F34A5}"/>
    <cellStyle name="Porcentaje" xfId="1" builtinId="5"/>
    <cellStyle name="Porcentual_AAPresup NICOLICH" xfId="2" xr:uid="{00000000-0005-0000-0000-00000A000000}"/>
    <cellStyle name="Salida 2" xfId="38" xr:uid="{529E4E77-1252-42BE-9805-60910F66E712}"/>
    <cellStyle name="Texto de advertencia 2" xfId="39" xr:uid="{7A4899D6-3DE5-4B6E-BED0-CF447E98D922}"/>
    <cellStyle name="Texto explicativo 2" xfId="40" xr:uid="{26F77F8D-ACC5-459A-A927-770A620F5B9B}"/>
    <cellStyle name="Título 1 1" xfId="42" xr:uid="{BB018DCE-B36B-4AC5-A995-A175718C896D}"/>
    <cellStyle name="Título 2 1" xfId="43" xr:uid="{2D58EA8A-9E49-4C7E-96F1-C240CD02297C}"/>
    <cellStyle name="Título 3 2" xfId="44" xr:uid="{62D9D446-4B26-4971-B16A-D07A419A48CA}"/>
    <cellStyle name="Título 4" xfId="45" xr:uid="{FECD4B1E-F8F5-4C0D-A513-7315C7D781F0}"/>
    <cellStyle name="Total 2" xfId="41" xr:uid="{53DE4B18-B6B2-48E9-8C57-09D99026C9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5"/>
  <sheetViews>
    <sheetView tabSelected="1" zoomScale="60" zoomScaleNormal="60" workbookViewId="0">
      <selection activeCell="A6" sqref="A6"/>
    </sheetView>
  </sheetViews>
  <sheetFormatPr baseColWidth="10" defaultColWidth="11.42578125" defaultRowHeight="15"/>
  <cols>
    <col min="1" max="1" width="11" style="63" customWidth="1"/>
    <col min="2" max="2" width="102.28515625" customWidth="1"/>
    <col min="3" max="3" width="17.140625" customWidth="1"/>
    <col min="4" max="4" width="14.140625" style="2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4"/>
      <c r="B2" s="2"/>
      <c r="G2" s="3"/>
      <c r="H2" s="3"/>
      <c r="I2" s="3"/>
    </row>
    <row r="3" spans="1:9" ht="31.5" customHeight="1">
      <c r="A3" s="79" t="s">
        <v>0</v>
      </c>
      <c r="B3" s="79"/>
      <c r="C3" s="78" t="s">
        <v>1</v>
      </c>
      <c r="D3" s="78"/>
      <c r="E3" s="78"/>
      <c r="F3" s="78"/>
      <c r="G3" s="78"/>
      <c r="H3" s="78"/>
      <c r="I3" s="78"/>
    </row>
    <row r="4" spans="1:9" ht="18">
      <c r="A4" s="75"/>
      <c r="B4" s="21"/>
      <c r="G4" s="3"/>
      <c r="H4" s="3"/>
      <c r="I4" s="3"/>
    </row>
    <row r="5" spans="1:9" ht="18">
      <c r="A5" s="76" t="s">
        <v>190</v>
      </c>
      <c r="B5" s="2"/>
      <c r="G5" s="3"/>
      <c r="H5" s="3"/>
      <c r="I5" s="3"/>
    </row>
    <row r="6" spans="1:9" ht="20.25">
      <c r="A6" s="77"/>
      <c r="B6" s="2"/>
      <c r="G6" s="3"/>
      <c r="H6" s="3"/>
      <c r="I6" s="3"/>
    </row>
    <row r="7" spans="1:9" ht="18">
      <c r="A7" s="76" t="s">
        <v>2</v>
      </c>
      <c r="B7" s="5"/>
      <c r="G7" s="3"/>
      <c r="H7" s="3"/>
      <c r="I7" s="3"/>
    </row>
    <row r="8" spans="1:9" ht="18">
      <c r="A8" s="76"/>
      <c r="B8" s="5"/>
      <c r="G8" s="3"/>
      <c r="H8" s="3"/>
      <c r="I8" s="3"/>
    </row>
    <row r="9" spans="1:9" ht="18.75" thickBot="1">
      <c r="A9" s="76" t="s">
        <v>3</v>
      </c>
      <c r="B9" s="5"/>
      <c r="G9" s="3"/>
      <c r="H9" s="3"/>
      <c r="I9" s="3"/>
    </row>
    <row r="10" spans="1:9" ht="18.75" thickBot="1">
      <c r="A10" s="64"/>
      <c r="B10" s="5"/>
      <c r="C10" s="6"/>
      <c r="D10" s="25"/>
      <c r="E10" s="6"/>
      <c r="F10" s="6"/>
      <c r="G10" s="86" t="s">
        <v>4</v>
      </c>
      <c r="H10" s="87"/>
      <c r="I10" s="88"/>
    </row>
    <row r="11" spans="1:9" ht="9.9499999999999993" customHeight="1" thickBot="1">
      <c r="A11" s="66"/>
      <c r="B11" s="5"/>
      <c r="C11" s="6"/>
      <c r="D11" s="25"/>
      <c r="E11" s="6"/>
      <c r="F11" s="6"/>
      <c r="G11" s="3"/>
      <c r="H11" s="3"/>
      <c r="I11" s="4"/>
    </row>
    <row r="12" spans="1:9" ht="18.75" thickBot="1">
      <c r="A12" s="67"/>
      <c r="B12" s="7"/>
      <c r="C12" s="8"/>
      <c r="D12" s="26"/>
      <c r="E12" s="8"/>
      <c r="F12" s="8"/>
      <c r="G12" s="89" t="s">
        <v>4</v>
      </c>
      <c r="H12" s="90"/>
      <c r="I12" s="91"/>
    </row>
    <row r="13" spans="1:9" ht="15.75" thickBot="1">
      <c r="A13" s="68"/>
      <c r="B13" s="9"/>
      <c r="G13" s="3"/>
      <c r="H13" s="3"/>
      <c r="I13" s="4"/>
    </row>
    <row r="14" spans="1:9" ht="55.5" customHeight="1" thickBot="1">
      <c r="A14" s="92" t="s">
        <v>55</v>
      </c>
      <c r="B14" s="93"/>
      <c r="C14" s="10" t="s">
        <v>5</v>
      </c>
      <c r="D14" s="27" t="s">
        <v>6</v>
      </c>
      <c r="E14" s="10" t="s">
        <v>7</v>
      </c>
      <c r="F14" s="10" t="s">
        <v>8</v>
      </c>
      <c r="G14" s="11" t="s">
        <v>9</v>
      </c>
      <c r="H14" s="94" t="s">
        <v>10</v>
      </c>
      <c r="I14" s="95"/>
    </row>
    <row r="15" spans="1:9">
      <c r="A15" s="69"/>
      <c r="B15" s="12"/>
      <c r="G15" s="3"/>
      <c r="H15" s="3"/>
      <c r="I15" s="3"/>
    </row>
    <row r="16" spans="1:9" ht="15.75" thickBot="1">
      <c r="A16" s="69"/>
      <c r="B16" s="12"/>
      <c r="G16" s="3"/>
      <c r="H16" s="3"/>
      <c r="I16" s="13"/>
    </row>
    <row r="17" spans="1:9" ht="21" customHeight="1" thickBot="1">
      <c r="A17" s="60">
        <v>0</v>
      </c>
      <c r="B17" s="33" t="s">
        <v>18</v>
      </c>
      <c r="C17" s="34"/>
      <c r="D17" s="35"/>
      <c r="E17" s="36"/>
      <c r="F17" s="36"/>
      <c r="G17" s="32">
        <f>SUM(F19:F24)</f>
        <v>0</v>
      </c>
      <c r="H17" s="37"/>
      <c r="I17" s="38" t="e">
        <f>SUM(H19:H24)</f>
        <v>#DIV/0!</v>
      </c>
    </row>
    <row r="18" spans="1:9" ht="21" customHeight="1">
      <c r="A18" s="70"/>
      <c r="B18" s="40"/>
      <c r="C18" s="41"/>
      <c r="D18" s="42"/>
      <c r="E18" s="41"/>
      <c r="F18" s="41"/>
      <c r="G18" s="39"/>
      <c r="H18" s="39"/>
      <c r="I18" s="43"/>
    </row>
    <row r="19" spans="1:9" ht="21">
      <c r="A19" s="71">
        <v>0.1</v>
      </c>
      <c r="B19" s="31" t="s">
        <v>56</v>
      </c>
      <c r="C19" s="44"/>
      <c r="D19" s="45" t="s">
        <v>15</v>
      </c>
      <c r="E19" s="46"/>
      <c r="F19" s="49">
        <f>+C19*E19</f>
        <v>0</v>
      </c>
      <c r="G19" s="47"/>
      <c r="H19" s="50" t="e">
        <f t="shared" ref="H19:H24" si="0">+F19/$G$225</f>
        <v>#DIV/0!</v>
      </c>
      <c r="I19" s="48"/>
    </row>
    <row r="20" spans="1:9" ht="20.25" customHeight="1">
      <c r="A20" s="71">
        <v>0.2</v>
      </c>
      <c r="B20" s="31" t="s">
        <v>19</v>
      </c>
      <c r="C20" s="44"/>
      <c r="D20" s="45" t="s">
        <v>11</v>
      </c>
      <c r="E20" s="20"/>
      <c r="F20" s="49">
        <f>+C20*E20</f>
        <v>0</v>
      </c>
      <c r="G20" s="47"/>
      <c r="H20" s="50" t="e">
        <f t="shared" si="0"/>
        <v>#DIV/0!</v>
      </c>
      <c r="I20" s="46"/>
    </row>
    <row r="21" spans="1:9" ht="20.25" customHeight="1">
      <c r="A21" s="71">
        <v>0.3</v>
      </c>
      <c r="B21" s="31" t="s">
        <v>12</v>
      </c>
      <c r="C21" s="44"/>
      <c r="D21" s="45" t="s">
        <v>13</v>
      </c>
      <c r="E21" s="20"/>
      <c r="F21" s="49">
        <f t="shared" ref="F21:F23" si="1">+C21*E21</f>
        <v>0</v>
      </c>
      <c r="G21" s="47"/>
      <c r="H21" s="50" t="e">
        <f t="shared" si="0"/>
        <v>#DIV/0!</v>
      </c>
      <c r="I21" s="46"/>
    </row>
    <row r="22" spans="1:9" ht="20.25" customHeight="1">
      <c r="A22" s="71">
        <v>0.4</v>
      </c>
      <c r="B22" s="31" t="s">
        <v>20</v>
      </c>
      <c r="C22" s="44"/>
      <c r="D22" s="45" t="s">
        <v>11</v>
      </c>
      <c r="E22" s="20"/>
      <c r="F22" s="49">
        <f t="shared" si="1"/>
        <v>0</v>
      </c>
      <c r="G22" s="47"/>
      <c r="H22" s="50" t="e">
        <f t="shared" si="0"/>
        <v>#DIV/0!</v>
      </c>
      <c r="I22" s="46"/>
    </row>
    <row r="23" spans="1:9" ht="20.25" customHeight="1">
      <c r="A23" s="71">
        <v>0.5</v>
      </c>
      <c r="B23" s="31" t="s">
        <v>57</v>
      </c>
      <c r="C23" s="44"/>
      <c r="D23" s="45" t="s">
        <v>21</v>
      </c>
      <c r="E23" s="20"/>
      <c r="F23" s="49">
        <f t="shared" si="1"/>
        <v>0</v>
      </c>
      <c r="G23" s="47"/>
      <c r="H23" s="50" t="e">
        <f t="shared" si="0"/>
        <v>#DIV/0!</v>
      </c>
      <c r="I23" s="46"/>
    </row>
    <row r="24" spans="1:9" ht="21">
      <c r="A24" s="71">
        <v>0.6</v>
      </c>
      <c r="B24" s="31" t="s">
        <v>58</v>
      </c>
      <c r="C24" s="44"/>
      <c r="D24" s="45" t="s">
        <v>11</v>
      </c>
      <c r="E24" s="20"/>
      <c r="F24" s="49">
        <f t="shared" ref="F24" si="2">+C24*E24</f>
        <v>0</v>
      </c>
      <c r="G24" s="47"/>
      <c r="H24" s="50" t="e">
        <f t="shared" si="0"/>
        <v>#DIV/0!</v>
      </c>
      <c r="I24" s="46"/>
    </row>
    <row r="25" spans="1:9" ht="21.75" thickBot="1">
      <c r="A25" s="65"/>
      <c r="B25" s="30"/>
      <c r="C25" s="41"/>
      <c r="D25" s="42"/>
      <c r="E25" s="20"/>
      <c r="F25" s="46"/>
      <c r="G25" s="47"/>
      <c r="H25" s="51"/>
      <c r="I25" s="46"/>
    </row>
    <row r="26" spans="1:9" ht="21" customHeight="1" thickBot="1">
      <c r="A26" s="60">
        <v>1</v>
      </c>
      <c r="B26" s="33" t="s">
        <v>59</v>
      </c>
      <c r="C26" s="34"/>
      <c r="D26" s="35"/>
      <c r="E26" s="36"/>
      <c r="F26" s="36"/>
      <c r="G26" s="32">
        <f>SUM(F28:F38)</f>
        <v>0</v>
      </c>
      <c r="H26" s="37"/>
      <c r="I26" s="38" t="e">
        <f>SUM(H28:H38)</f>
        <v>#DIV/0!</v>
      </c>
    </row>
    <row r="27" spans="1:9" ht="21" customHeight="1">
      <c r="A27" s="70"/>
      <c r="B27" s="40"/>
      <c r="C27" s="52"/>
      <c r="D27" s="42"/>
      <c r="E27" s="41"/>
      <c r="F27" s="41"/>
      <c r="G27" s="39"/>
      <c r="H27" s="39"/>
      <c r="I27" s="43"/>
    </row>
    <row r="28" spans="1:9" ht="21" customHeight="1">
      <c r="A28" s="72">
        <v>1.1000000000000001</v>
      </c>
      <c r="B28" s="59" t="s">
        <v>22</v>
      </c>
      <c r="C28" s="44"/>
      <c r="D28" s="45" t="s">
        <v>11</v>
      </c>
      <c r="E28" s="41"/>
      <c r="F28" s="49">
        <f t="shared" ref="F28:F38" si="3">+C28*E28</f>
        <v>0</v>
      </c>
      <c r="G28" s="47"/>
      <c r="H28" s="50" t="e">
        <f t="shared" ref="H28:H38" si="4">+F28/$G$225</f>
        <v>#DIV/0!</v>
      </c>
      <c r="I28" s="43"/>
    </row>
    <row r="29" spans="1:9" ht="21" customHeight="1">
      <c r="A29" s="72">
        <v>1.2</v>
      </c>
      <c r="B29" s="59" t="s">
        <v>60</v>
      </c>
      <c r="C29" s="44"/>
      <c r="D29" s="45" t="s">
        <v>15</v>
      </c>
      <c r="E29" s="41"/>
      <c r="F29" s="49">
        <f t="shared" ref="F29:F31" si="5">+C29*E29</f>
        <v>0</v>
      </c>
      <c r="G29" s="47"/>
      <c r="H29" s="50" t="e">
        <f t="shared" si="4"/>
        <v>#DIV/0!</v>
      </c>
      <c r="I29" s="43"/>
    </row>
    <row r="30" spans="1:9" ht="21" customHeight="1">
      <c r="A30" s="72">
        <v>1.3</v>
      </c>
      <c r="B30" s="59" t="s">
        <v>61</v>
      </c>
      <c r="C30" s="44"/>
      <c r="D30" s="45" t="s">
        <v>15</v>
      </c>
      <c r="E30" s="41"/>
      <c r="F30" s="49">
        <f t="shared" si="5"/>
        <v>0</v>
      </c>
      <c r="G30" s="47"/>
      <c r="H30" s="50" t="e">
        <f t="shared" si="4"/>
        <v>#DIV/0!</v>
      </c>
      <c r="I30" s="43"/>
    </row>
    <row r="31" spans="1:9" ht="21" customHeight="1">
      <c r="A31" s="72">
        <v>1.4</v>
      </c>
      <c r="B31" s="59" t="s">
        <v>62</v>
      </c>
      <c r="C31" s="44"/>
      <c r="D31" s="45" t="s">
        <v>11</v>
      </c>
      <c r="E31" s="41"/>
      <c r="F31" s="49">
        <f t="shared" si="5"/>
        <v>0</v>
      </c>
      <c r="G31" s="47"/>
      <c r="H31" s="50" t="e">
        <f t="shared" si="4"/>
        <v>#DIV/0!</v>
      </c>
      <c r="I31" s="43"/>
    </row>
    <row r="32" spans="1:9" ht="21" customHeight="1">
      <c r="A32" s="72">
        <v>1.5</v>
      </c>
      <c r="B32" s="59" t="s">
        <v>63</v>
      </c>
      <c r="C32" s="44"/>
      <c r="D32" s="45" t="s">
        <v>15</v>
      </c>
      <c r="E32" s="41"/>
      <c r="F32" s="49">
        <f t="shared" ref="F32:F35" si="6">+C32*E32</f>
        <v>0</v>
      </c>
      <c r="G32" s="47"/>
      <c r="H32" s="50" t="e">
        <f t="shared" si="4"/>
        <v>#DIV/0!</v>
      </c>
      <c r="I32" s="43"/>
    </row>
    <row r="33" spans="1:9" ht="21" customHeight="1">
      <c r="A33" s="72">
        <v>1.6</v>
      </c>
      <c r="B33" s="59" t="s">
        <v>64</v>
      </c>
      <c r="C33" s="44"/>
      <c r="D33" s="45" t="s">
        <v>15</v>
      </c>
      <c r="E33" s="41"/>
      <c r="F33" s="49">
        <f t="shared" si="6"/>
        <v>0</v>
      </c>
      <c r="G33" s="47"/>
      <c r="H33" s="50" t="e">
        <f t="shared" si="4"/>
        <v>#DIV/0!</v>
      </c>
      <c r="I33" s="43"/>
    </row>
    <row r="34" spans="1:9" ht="21" customHeight="1">
      <c r="A34" s="72">
        <v>1.7</v>
      </c>
      <c r="B34" s="59" t="s">
        <v>65</v>
      </c>
      <c r="C34" s="44"/>
      <c r="D34" s="45" t="s">
        <v>15</v>
      </c>
      <c r="E34" s="41"/>
      <c r="F34" s="49">
        <f t="shared" si="6"/>
        <v>0</v>
      </c>
      <c r="G34" s="47"/>
      <c r="H34" s="50" t="e">
        <f t="shared" si="4"/>
        <v>#DIV/0!</v>
      </c>
      <c r="I34" s="43"/>
    </row>
    <row r="35" spans="1:9" ht="21" customHeight="1">
      <c r="A35" s="72">
        <v>1.8</v>
      </c>
      <c r="B35" s="59" t="s">
        <v>66</v>
      </c>
      <c r="C35" s="44"/>
      <c r="D35" s="45" t="s">
        <v>15</v>
      </c>
      <c r="E35" s="41"/>
      <c r="F35" s="49">
        <f t="shared" si="6"/>
        <v>0</v>
      </c>
      <c r="G35" s="47"/>
      <c r="H35" s="50" t="e">
        <f t="shared" si="4"/>
        <v>#DIV/0!</v>
      </c>
      <c r="I35" s="43"/>
    </row>
    <row r="36" spans="1:9" ht="21" customHeight="1">
      <c r="A36" s="72">
        <v>1.9</v>
      </c>
      <c r="B36" s="59" t="s">
        <v>67</v>
      </c>
      <c r="C36" s="44"/>
      <c r="D36" s="45" t="s">
        <v>13</v>
      </c>
      <c r="E36" s="41"/>
      <c r="F36" s="49">
        <f t="shared" si="3"/>
        <v>0</v>
      </c>
      <c r="G36" s="47"/>
      <c r="H36" s="50" t="e">
        <f t="shared" si="4"/>
        <v>#DIV/0!</v>
      </c>
      <c r="I36" s="43"/>
    </row>
    <row r="37" spans="1:9" ht="21" customHeight="1">
      <c r="A37" s="72">
        <v>1.1000000000000001</v>
      </c>
      <c r="B37" s="59" t="s">
        <v>68</v>
      </c>
      <c r="C37" s="44"/>
      <c r="D37" s="45" t="s">
        <v>15</v>
      </c>
      <c r="E37" s="41"/>
      <c r="F37" s="49">
        <f t="shared" si="3"/>
        <v>0</v>
      </c>
      <c r="G37" s="47"/>
      <c r="H37" s="50" t="e">
        <f t="shared" si="4"/>
        <v>#DIV/0!</v>
      </c>
      <c r="I37" s="43"/>
    </row>
    <row r="38" spans="1:9" ht="21" customHeight="1">
      <c r="A38" s="72">
        <v>1.1100000000000001</v>
      </c>
      <c r="B38" s="59" t="s">
        <v>69</v>
      </c>
      <c r="C38" s="44"/>
      <c r="D38" s="45" t="s">
        <v>15</v>
      </c>
      <c r="E38" s="41"/>
      <c r="F38" s="49">
        <f t="shared" si="3"/>
        <v>0</v>
      </c>
      <c r="G38" s="47"/>
      <c r="H38" s="50" t="e">
        <f t="shared" si="4"/>
        <v>#DIV/0!</v>
      </c>
      <c r="I38" s="43"/>
    </row>
    <row r="39" spans="1:9" ht="21.75" thickBot="1">
      <c r="A39" s="65"/>
      <c r="B39" s="30"/>
      <c r="C39" s="41"/>
      <c r="D39" s="42"/>
      <c r="E39" s="20"/>
      <c r="F39" s="46"/>
      <c r="G39" s="47"/>
      <c r="H39" s="51"/>
      <c r="I39" s="46"/>
    </row>
    <row r="40" spans="1:9" ht="21" thickBot="1">
      <c r="A40" s="60">
        <v>2</v>
      </c>
      <c r="B40" s="33" t="s">
        <v>23</v>
      </c>
      <c r="C40" s="34"/>
      <c r="D40" s="35"/>
      <c r="E40" s="36"/>
      <c r="F40" s="36"/>
      <c r="G40" s="32">
        <f>SUM(F42:F45)</f>
        <v>0</v>
      </c>
      <c r="H40" s="37"/>
      <c r="I40" s="38" t="e">
        <f>SUM(H42:H45)</f>
        <v>#DIV/0!</v>
      </c>
    </row>
    <row r="41" spans="1:9" ht="20.25">
      <c r="A41" s="70"/>
      <c r="B41" s="40"/>
      <c r="C41" s="41"/>
      <c r="D41" s="42"/>
      <c r="E41" s="41"/>
      <c r="F41" s="41"/>
      <c r="G41" s="39"/>
      <c r="H41" s="39"/>
      <c r="I41" s="43"/>
    </row>
    <row r="42" spans="1:9" ht="21">
      <c r="A42" s="72">
        <v>2.1</v>
      </c>
      <c r="B42" s="59" t="s">
        <v>24</v>
      </c>
      <c r="C42" s="44"/>
      <c r="D42" s="45" t="s">
        <v>11</v>
      </c>
      <c r="E42" s="41"/>
      <c r="F42" s="49">
        <f t="shared" ref="F42:F44" si="7">+C42*E42</f>
        <v>0</v>
      </c>
      <c r="G42" s="47"/>
      <c r="H42" s="50" t="e">
        <f>+F42/$G$225</f>
        <v>#DIV/0!</v>
      </c>
      <c r="I42" s="43"/>
    </row>
    <row r="43" spans="1:9" ht="21">
      <c r="A43" s="72">
        <v>2.2000000000000002</v>
      </c>
      <c r="B43" s="59" t="s">
        <v>70</v>
      </c>
      <c r="C43" s="44"/>
      <c r="D43" s="45" t="s">
        <v>15</v>
      </c>
      <c r="E43" s="41"/>
      <c r="F43" s="49">
        <f t="shared" si="7"/>
        <v>0</v>
      </c>
      <c r="G43" s="47"/>
      <c r="H43" s="50" t="e">
        <f>+F43/$G$225</f>
        <v>#DIV/0!</v>
      </c>
      <c r="I43" s="43"/>
    </row>
    <row r="44" spans="1:9" ht="21">
      <c r="A44" s="72">
        <v>2.2999999999999998</v>
      </c>
      <c r="B44" s="59" t="s">
        <v>71</v>
      </c>
      <c r="C44" s="44"/>
      <c r="D44" s="45" t="s">
        <v>15</v>
      </c>
      <c r="E44" s="41"/>
      <c r="F44" s="49">
        <f t="shared" si="7"/>
        <v>0</v>
      </c>
      <c r="G44" s="47"/>
      <c r="H44" s="50" t="e">
        <f>+F44/$G$225</f>
        <v>#DIV/0!</v>
      </c>
      <c r="I44" s="43"/>
    </row>
    <row r="45" spans="1:9" ht="21">
      <c r="A45" s="71">
        <v>2.4</v>
      </c>
      <c r="B45" s="31" t="s">
        <v>72</v>
      </c>
      <c r="C45" s="44"/>
      <c r="D45" s="45" t="s">
        <v>28</v>
      </c>
      <c r="E45" s="20"/>
      <c r="F45" s="49">
        <f t="shared" ref="F45" si="8">+C45*E45</f>
        <v>0</v>
      </c>
      <c r="G45" s="47"/>
      <c r="H45" s="50" t="e">
        <f>+F45/$G$225</f>
        <v>#DIV/0!</v>
      </c>
      <c r="I45" s="46"/>
    </row>
    <row r="46" spans="1:9" ht="21.75" thickBot="1">
      <c r="A46" s="65"/>
      <c r="B46" s="30"/>
      <c r="C46" s="41"/>
      <c r="D46" s="42"/>
      <c r="E46" s="20"/>
      <c r="F46" s="46"/>
      <c r="G46" s="47"/>
      <c r="H46" s="51"/>
      <c r="I46" s="46"/>
    </row>
    <row r="47" spans="1:9" ht="21" thickBot="1">
      <c r="A47" s="60">
        <v>3</v>
      </c>
      <c r="B47" s="33" t="s">
        <v>25</v>
      </c>
      <c r="C47" s="34"/>
      <c r="D47" s="35"/>
      <c r="E47" s="36"/>
      <c r="F47" s="36"/>
      <c r="G47" s="32">
        <f>SUM(F49:F55)</f>
        <v>0</v>
      </c>
      <c r="H47" s="37"/>
      <c r="I47" s="38" t="e">
        <f>SUM(H49:H55)</f>
        <v>#DIV/0!</v>
      </c>
    </row>
    <row r="48" spans="1:9" ht="20.25">
      <c r="A48" s="70"/>
      <c r="B48" s="53"/>
      <c r="C48" s="41"/>
      <c r="D48" s="54"/>
      <c r="E48" s="41"/>
      <c r="F48" s="41"/>
      <c r="G48" s="39"/>
      <c r="H48" s="39"/>
      <c r="I48" s="43"/>
    </row>
    <row r="49" spans="1:10" ht="21">
      <c r="A49" s="72">
        <v>3.1</v>
      </c>
      <c r="B49" s="59" t="s">
        <v>73</v>
      </c>
      <c r="C49" s="44"/>
      <c r="D49" s="45" t="s">
        <v>15</v>
      </c>
      <c r="E49" s="41"/>
      <c r="F49" s="49">
        <f t="shared" ref="F49:F53" si="9">+C49*E49</f>
        <v>0</v>
      </c>
      <c r="G49" s="47"/>
      <c r="H49" s="50" t="e">
        <f t="shared" ref="H49:H55" si="10">+F49/$G$225</f>
        <v>#DIV/0!</v>
      </c>
      <c r="I49" s="43"/>
    </row>
    <row r="50" spans="1:10" ht="21">
      <c r="A50" s="72">
        <v>3.2</v>
      </c>
      <c r="B50" s="59" t="s">
        <v>74</v>
      </c>
      <c r="C50" s="44"/>
      <c r="D50" s="45" t="s">
        <v>15</v>
      </c>
      <c r="E50" s="41"/>
      <c r="F50" s="49">
        <f t="shared" ref="F50:F51" si="11">+C50*E50</f>
        <v>0</v>
      </c>
      <c r="G50" s="47"/>
      <c r="H50" s="50" t="e">
        <f t="shared" si="10"/>
        <v>#DIV/0!</v>
      </c>
      <c r="I50" s="43"/>
    </row>
    <row r="51" spans="1:10" ht="21">
      <c r="A51" s="72">
        <v>3.3</v>
      </c>
      <c r="B51" s="59" t="s">
        <v>75</v>
      </c>
      <c r="C51" s="44"/>
      <c r="D51" s="45" t="s">
        <v>15</v>
      </c>
      <c r="E51" s="41"/>
      <c r="F51" s="49">
        <f t="shared" si="11"/>
        <v>0</v>
      </c>
      <c r="G51" s="47"/>
      <c r="H51" s="50" t="e">
        <f t="shared" si="10"/>
        <v>#DIV/0!</v>
      </c>
      <c r="I51" s="43"/>
    </row>
    <row r="52" spans="1:10" ht="21">
      <c r="A52" s="72">
        <v>3.4</v>
      </c>
      <c r="B52" s="59" t="s">
        <v>76</v>
      </c>
      <c r="C52" s="44"/>
      <c r="D52" s="45" t="s">
        <v>15</v>
      </c>
      <c r="E52" s="41"/>
      <c r="F52" s="49">
        <f t="shared" si="9"/>
        <v>0</v>
      </c>
      <c r="G52" s="47"/>
      <c r="H52" s="50" t="e">
        <f t="shared" si="10"/>
        <v>#DIV/0!</v>
      </c>
      <c r="I52" s="43"/>
    </row>
    <row r="53" spans="1:10" ht="21">
      <c r="A53" s="72">
        <v>3.5</v>
      </c>
      <c r="B53" s="59" t="s">
        <v>77</v>
      </c>
      <c r="C53" s="44"/>
      <c r="D53" s="45" t="s">
        <v>15</v>
      </c>
      <c r="E53" s="41"/>
      <c r="F53" s="49">
        <f t="shared" si="9"/>
        <v>0</v>
      </c>
      <c r="G53" s="47"/>
      <c r="H53" s="50" t="e">
        <f t="shared" si="10"/>
        <v>#DIV/0!</v>
      </c>
      <c r="I53" s="43"/>
    </row>
    <row r="54" spans="1:10" ht="21">
      <c r="A54" s="71">
        <v>3.6</v>
      </c>
      <c r="B54" s="31" t="s">
        <v>78</v>
      </c>
      <c r="C54" s="44"/>
      <c r="D54" s="45" t="s">
        <v>15</v>
      </c>
      <c r="E54" s="20"/>
      <c r="F54" s="49">
        <f>+C54*E54</f>
        <v>0</v>
      </c>
      <c r="G54" s="47"/>
      <c r="H54" s="50" t="e">
        <f t="shared" si="10"/>
        <v>#DIV/0!</v>
      </c>
      <c r="I54" s="46"/>
    </row>
    <row r="55" spans="1:10" ht="21">
      <c r="A55" s="71">
        <v>3.7</v>
      </c>
      <c r="B55" s="31" t="s">
        <v>79</v>
      </c>
      <c r="C55" s="44"/>
      <c r="D55" s="45" t="s">
        <v>15</v>
      </c>
      <c r="E55" s="20"/>
      <c r="F55" s="49">
        <f t="shared" ref="F55" si="12">+C55*E55</f>
        <v>0</v>
      </c>
      <c r="G55" s="47"/>
      <c r="H55" s="50" t="e">
        <f t="shared" si="10"/>
        <v>#DIV/0!</v>
      </c>
      <c r="I55" s="46"/>
    </row>
    <row r="56" spans="1:10" ht="21.75" thickBot="1">
      <c r="A56" s="65"/>
      <c r="B56" s="30"/>
      <c r="C56" s="41"/>
      <c r="D56" s="42"/>
      <c r="E56" s="20"/>
      <c r="F56" s="46"/>
      <c r="G56" s="47"/>
      <c r="H56" s="51"/>
      <c r="I56" s="46"/>
      <c r="J56" s="23"/>
    </row>
    <row r="57" spans="1:10" ht="21" thickBot="1">
      <c r="A57" s="60">
        <v>4</v>
      </c>
      <c r="B57" s="33" t="s">
        <v>80</v>
      </c>
      <c r="C57" s="34"/>
      <c r="D57" s="35"/>
      <c r="E57" s="36"/>
      <c r="F57" s="36"/>
      <c r="G57" s="32">
        <f>SUM(F59:F63)</f>
        <v>0</v>
      </c>
      <c r="H57" s="37"/>
      <c r="I57" s="38" t="e">
        <f>SUM(H59:H63)</f>
        <v>#DIV/0!</v>
      </c>
      <c r="J57" s="23"/>
    </row>
    <row r="58" spans="1:10" ht="20.25">
      <c r="A58" s="70"/>
      <c r="B58" s="40"/>
      <c r="C58" s="41"/>
      <c r="D58" s="42"/>
      <c r="E58" s="41"/>
      <c r="F58" s="41"/>
      <c r="G58" s="39"/>
      <c r="H58" s="39"/>
      <c r="I58" s="43"/>
      <c r="J58" s="23"/>
    </row>
    <row r="59" spans="1:10" ht="21">
      <c r="A59" s="71">
        <v>4.0999999999999996</v>
      </c>
      <c r="B59" s="31" t="s">
        <v>81</v>
      </c>
      <c r="C59" s="44"/>
      <c r="D59" s="45" t="s">
        <v>15</v>
      </c>
      <c r="E59" s="20"/>
      <c r="F59" s="49">
        <f t="shared" ref="F59" si="13">+C59*E59</f>
        <v>0</v>
      </c>
      <c r="G59" s="47"/>
      <c r="H59" s="50" t="e">
        <f>+F59/$G$225</f>
        <v>#DIV/0!</v>
      </c>
      <c r="I59" s="46"/>
      <c r="J59" s="23"/>
    </row>
    <row r="60" spans="1:10" ht="21">
      <c r="A60" s="71">
        <v>4.2</v>
      </c>
      <c r="B60" s="31" t="s">
        <v>82</v>
      </c>
      <c r="C60" s="44"/>
      <c r="D60" s="45" t="s">
        <v>15</v>
      </c>
      <c r="E60" s="20"/>
      <c r="F60" s="49">
        <f t="shared" ref="F60:F63" si="14">+C60*E60</f>
        <v>0</v>
      </c>
      <c r="G60" s="47"/>
      <c r="H60" s="50" t="e">
        <f>+F60/$G$225</f>
        <v>#DIV/0!</v>
      </c>
      <c r="I60" s="46"/>
      <c r="J60" s="23"/>
    </row>
    <row r="61" spans="1:10" ht="21">
      <c r="A61" s="71">
        <v>4.3</v>
      </c>
      <c r="B61" s="31" t="s">
        <v>83</v>
      </c>
      <c r="C61" s="44"/>
      <c r="D61" s="45" t="s">
        <v>15</v>
      </c>
      <c r="E61" s="20"/>
      <c r="F61" s="49">
        <f t="shared" si="14"/>
        <v>0</v>
      </c>
      <c r="G61" s="47"/>
      <c r="H61" s="50" t="e">
        <f>+F61/$G$225</f>
        <v>#DIV/0!</v>
      </c>
      <c r="I61" s="46"/>
      <c r="J61" s="23"/>
    </row>
    <row r="62" spans="1:10" ht="21">
      <c r="A62" s="71">
        <v>4.4000000000000004</v>
      </c>
      <c r="B62" s="31" t="s">
        <v>26</v>
      </c>
      <c r="C62" s="44"/>
      <c r="D62" s="45" t="s">
        <v>15</v>
      </c>
      <c r="E62" s="20"/>
      <c r="F62" s="49">
        <f t="shared" si="14"/>
        <v>0</v>
      </c>
      <c r="G62" s="47"/>
      <c r="H62" s="50" t="e">
        <f>+F62/$G$225</f>
        <v>#DIV/0!</v>
      </c>
      <c r="I62" s="46"/>
      <c r="J62" s="23"/>
    </row>
    <row r="63" spans="1:10" ht="21">
      <c r="A63" s="71">
        <v>4.5</v>
      </c>
      <c r="B63" s="31" t="s">
        <v>84</v>
      </c>
      <c r="C63" s="44"/>
      <c r="D63" s="45" t="s">
        <v>28</v>
      </c>
      <c r="E63" s="20"/>
      <c r="F63" s="49">
        <f t="shared" si="14"/>
        <v>0</v>
      </c>
      <c r="G63" s="47"/>
      <c r="H63" s="50" t="e">
        <f>+F63/$G$225</f>
        <v>#DIV/0!</v>
      </c>
      <c r="I63" s="46"/>
      <c r="J63" s="23"/>
    </row>
    <row r="64" spans="1:10" ht="21.75" thickBot="1">
      <c r="A64" s="65"/>
      <c r="B64" s="30"/>
      <c r="C64" s="41"/>
      <c r="D64" s="42"/>
      <c r="E64" s="20"/>
      <c r="F64" s="46"/>
      <c r="G64" s="47"/>
      <c r="H64" s="51"/>
      <c r="I64" s="46"/>
      <c r="J64" s="29"/>
    </row>
    <row r="65" spans="1:10" ht="21" thickBot="1">
      <c r="A65" s="60">
        <v>5</v>
      </c>
      <c r="B65" s="33" t="s">
        <v>27</v>
      </c>
      <c r="C65" s="34"/>
      <c r="D65" s="35"/>
      <c r="E65" s="36"/>
      <c r="F65" s="36"/>
      <c r="G65" s="32">
        <f>SUM(F67:F79)</f>
        <v>0</v>
      </c>
      <c r="H65" s="37"/>
      <c r="I65" s="38" t="e">
        <f>SUM(H67:H79)</f>
        <v>#DIV/0!</v>
      </c>
      <c r="J65" s="29"/>
    </row>
    <row r="66" spans="1:10" ht="20.25">
      <c r="A66" s="70"/>
      <c r="B66" s="40"/>
      <c r="C66" s="41"/>
      <c r="D66" s="42"/>
      <c r="E66" s="41"/>
      <c r="F66" s="41"/>
      <c r="G66" s="39"/>
      <c r="H66" s="39"/>
      <c r="I66" s="43"/>
      <c r="J66" s="29"/>
    </row>
    <row r="67" spans="1:10" ht="21">
      <c r="A67" s="71">
        <v>5.0999999999999996</v>
      </c>
      <c r="B67" s="31" t="s">
        <v>85</v>
      </c>
      <c r="C67" s="44"/>
      <c r="D67" s="45" t="s">
        <v>15</v>
      </c>
      <c r="E67" s="20"/>
      <c r="F67" s="49">
        <f t="shared" ref="F67" si="15">+C67*E67</f>
        <v>0</v>
      </c>
      <c r="G67" s="47"/>
      <c r="H67" s="50" t="e">
        <f t="shared" ref="H67:H79" si="16">+F67/$G$225</f>
        <v>#DIV/0!</v>
      </c>
      <c r="I67" s="46"/>
      <c r="J67" s="29"/>
    </row>
    <row r="68" spans="1:10" ht="21">
      <c r="A68" s="71">
        <v>5.2</v>
      </c>
      <c r="B68" s="31" t="s">
        <v>86</v>
      </c>
      <c r="C68" s="44"/>
      <c r="D68" s="45" t="s">
        <v>15</v>
      </c>
      <c r="E68" s="20"/>
      <c r="F68" s="49">
        <f t="shared" ref="F68:F77" si="17">+C68*E68</f>
        <v>0</v>
      </c>
      <c r="G68" s="47"/>
      <c r="H68" s="50" t="e">
        <f t="shared" si="16"/>
        <v>#DIV/0!</v>
      </c>
      <c r="I68" s="46"/>
      <c r="J68" s="29"/>
    </row>
    <row r="69" spans="1:10" ht="21">
      <c r="A69" s="71">
        <v>5.3</v>
      </c>
      <c r="B69" s="31" t="s">
        <v>87</v>
      </c>
      <c r="C69" s="44"/>
      <c r="D69" s="45" t="s">
        <v>15</v>
      </c>
      <c r="E69" s="20"/>
      <c r="F69" s="49">
        <f t="shared" si="17"/>
        <v>0</v>
      </c>
      <c r="G69" s="47"/>
      <c r="H69" s="50" t="e">
        <f t="shared" si="16"/>
        <v>#DIV/0!</v>
      </c>
      <c r="I69" s="46"/>
      <c r="J69" s="29"/>
    </row>
    <row r="70" spans="1:10" ht="21">
      <c r="A70" s="71">
        <v>5.4</v>
      </c>
      <c r="B70" s="31" t="s">
        <v>88</v>
      </c>
      <c r="C70" s="44"/>
      <c r="D70" s="45" t="s">
        <v>15</v>
      </c>
      <c r="E70" s="20"/>
      <c r="F70" s="49">
        <f t="shared" si="17"/>
        <v>0</v>
      </c>
      <c r="G70" s="47"/>
      <c r="H70" s="50" t="e">
        <f t="shared" si="16"/>
        <v>#DIV/0!</v>
      </c>
      <c r="I70" s="46"/>
      <c r="J70" s="29"/>
    </row>
    <row r="71" spans="1:10" ht="21">
      <c r="A71" s="71">
        <v>5.5</v>
      </c>
      <c r="B71" s="31" t="s">
        <v>89</v>
      </c>
      <c r="C71" s="44"/>
      <c r="D71" s="45" t="s">
        <v>15</v>
      </c>
      <c r="E71" s="20"/>
      <c r="F71" s="49">
        <f t="shared" si="17"/>
        <v>0</v>
      </c>
      <c r="G71" s="47"/>
      <c r="H71" s="50" t="e">
        <f t="shared" si="16"/>
        <v>#DIV/0!</v>
      </c>
      <c r="I71" s="46"/>
      <c r="J71" s="29"/>
    </row>
    <row r="72" spans="1:10" ht="21">
      <c r="A72" s="71">
        <v>5.6</v>
      </c>
      <c r="B72" s="31" t="s">
        <v>90</v>
      </c>
      <c r="C72" s="44"/>
      <c r="D72" s="45" t="s">
        <v>15</v>
      </c>
      <c r="E72" s="20"/>
      <c r="F72" s="49">
        <f t="shared" si="17"/>
        <v>0</v>
      </c>
      <c r="G72" s="47"/>
      <c r="H72" s="50" t="e">
        <f t="shared" si="16"/>
        <v>#DIV/0!</v>
      </c>
      <c r="I72" s="46"/>
      <c r="J72" s="29"/>
    </row>
    <row r="73" spans="1:10" ht="21">
      <c r="A73" s="71">
        <v>5.7</v>
      </c>
      <c r="B73" s="31" t="s">
        <v>91</v>
      </c>
      <c r="C73" s="44"/>
      <c r="D73" s="45" t="s">
        <v>15</v>
      </c>
      <c r="E73" s="20"/>
      <c r="F73" s="49">
        <f t="shared" si="17"/>
        <v>0</v>
      </c>
      <c r="G73" s="47"/>
      <c r="H73" s="50" t="e">
        <f t="shared" si="16"/>
        <v>#DIV/0!</v>
      </c>
      <c r="I73" s="46"/>
      <c r="J73" s="29"/>
    </row>
    <row r="74" spans="1:10" ht="21">
      <c r="A74" s="71">
        <v>5.8</v>
      </c>
      <c r="B74" s="31" t="s">
        <v>92</v>
      </c>
      <c r="C74" s="44"/>
      <c r="D74" s="45" t="s">
        <v>28</v>
      </c>
      <c r="E74" s="20"/>
      <c r="F74" s="49">
        <f t="shared" si="17"/>
        <v>0</v>
      </c>
      <c r="G74" s="47"/>
      <c r="H74" s="50" t="e">
        <f t="shared" si="16"/>
        <v>#DIV/0!</v>
      </c>
      <c r="I74" s="46"/>
      <c r="J74" s="29"/>
    </row>
    <row r="75" spans="1:10" ht="21">
      <c r="A75" s="71">
        <v>5.9</v>
      </c>
      <c r="B75" s="31" t="s">
        <v>93</v>
      </c>
      <c r="C75" s="44"/>
      <c r="D75" s="45" t="s">
        <v>15</v>
      </c>
      <c r="E75" s="20"/>
      <c r="F75" s="49">
        <f t="shared" si="17"/>
        <v>0</v>
      </c>
      <c r="G75" s="47"/>
      <c r="H75" s="50" t="e">
        <f t="shared" si="16"/>
        <v>#DIV/0!</v>
      </c>
      <c r="I75" s="46"/>
      <c r="J75" s="29"/>
    </row>
    <row r="76" spans="1:10" ht="21">
      <c r="A76" s="71">
        <v>5.0999999999999996</v>
      </c>
      <c r="B76" s="31" t="s">
        <v>94</v>
      </c>
      <c r="C76" s="44"/>
      <c r="D76" s="45" t="s">
        <v>15</v>
      </c>
      <c r="E76" s="20"/>
      <c r="F76" s="49">
        <f t="shared" si="17"/>
        <v>0</v>
      </c>
      <c r="G76" s="47"/>
      <c r="H76" s="50" t="e">
        <f t="shared" si="16"/>
        <v>#DIV/0!</v>
      </c>
      <c r="I76" s="46"/>
      <c r="J76" s="29"/>
    </row>
    <row r="77" spans="1:10" ht="21">
      <c r="A77" s="71">
        <v>5.1100000000000003</v>
      </c>
      <c r="B77" s="31" t="s">
        <v>95</v>
      </c>
      <c r="C77" s="44"/>
      <c r="D77" s="45" t="s">
        <v>28</v>
      </c>
      <c r="E77" s="20"/>
      <c r="F77" s="49">
        <f t="shared" si="17"/>
        <v>0</v>
      </c>
      <c r="G77" s="47"/>
      <c r="H77" s="50" t="e">
        <f t="shared" si="16"/>
        <v>#DIV/0!</v>
      </c>
      <c r="I77" s="46"/>
      <c r="J77" s="29"/>
    </row>
    <row r="78" spans="1:10" ht="21">
      <c r="A78" s="71">
        <v>5.12</v>
      </c>
      <c r="B78" s="31" t="s">
        <v>96</v>
      </c>
      <c r="C78" s="44"/>
      <c r="D78" s="45" t="s">
        <v>28</v>
      </c>
      <c r="E78" s="20"/>
      <c r="F78" s="49">
        <f t="shared" ref="F78:F79" si="18">+C78*E78</f>
        <v>0</v>
      </c>
      <c r="G78" s="47"/>
      <c r="H78" s="50" t="e">
        <f t="shared" si="16"/>
        <v>#DIV/0!</v>
      </c>
      <c r="I78" s="46"/>
      <c r="J78" s="29"/>
    </row>
    <row r="79" spans="1:10" ht="21">
      <c r="A79" s="71">
        <v>5.13</v>
      </c>
      <c r="B79" s="31" t="s">
        <v>97</v>
      </c>
      <c r="C79" s="44"/>
      <c r="D79" s="45" t="s">
        <v>13</v>
      </c>
      <c r="E79" s="20"/>
      <c r="F79" s="49">
        <f t="shared" si="18"/>
        <v>0</v>
      </c>
      <c r="G79" s="47"/>
      <c r="H79" s="50" t="e">
        <f t="shared" si="16"/>
        <v>#DIV/0!</v>
      </c>
      <c r="I79" s="46"/>
      <c r="J79" s="29"/>
    </row>
    <row r="80" spans="1:10" ht="21.75" thickBot="1">
      <c r="A80" s="65"/>
      <c r="B80" s="30"/>
      <c r="C80" s="41"/>
      <c r="D80" s="42"/>
      <c r="E80" s="20"/>
      <c r="F80" s="46"/>
      <c r="G80" s="47"/>
      <c r="H80" s="51"/>
      <c r="I80" s="46"/>
      <c r="J80" s="23"/>
    </row>
    <row r="81" spans="1:10" ht="21" thickBot="1">
      <c r="A81" s="60">
        <v>6</v>
      </c>
      <c r="B81" s="33" t="s">
        <v>29</v>
      </c>
      <c r="C81" s="34"/>
      <c r="D81" s="35"/>
      <c r="E81" s="36"/>
      <c r="F81" s="36"/>
      <c r="G81" s="32">
        <f>SUM(F83:F93)</f>
        <v>0</v>
      </c>
      <c r="H81" s="37"/>
      <c r="I81" s="38" t="e">
        <f>SUM(H83:H93)</f>
        <v>#DIV/0!</v>
      </c>
      <c r="J81" s="22"/>
    </row>
    <row r="82" spans="1:10" ht="20.25">
      <c r="A82" s="70"/>
      <c r="B82" s="40"/>
      <c r="C82" s="41"/>
      <c r="D82" s="42"/>
      <c r="E82" s="41"/>
      <c r="F82" s="41"/>
      <c r="G82" s="39"/>
      <c r="H82" s="39"/>
      <c r="I82" s="43"/>
      <c r="J82" s="22"/>
    </row>
    <row r="83" spans="1:10" ht="21">
      <c r="A83" s="72">
        <v>6.1</v>
      </c>
      <c r="B83" s="59" t="s">
        <v>98</v>
      </c>
      <c r="C83" s="44"/>
      <c r="D83" s="45" t="s">
        <v>15</v>
      </c>
      <c r="E83" s="41"/>
      <c r="F83" s="49">
        <f t="shared" ref="F83:F93" si="19">+C83*E83</f>
        <v>0</v>
      </c>
      <c r="G83" s="47"/>
      <c r="H83" s="50" t="e">
        <f t="shared" ref="H83:H93" si="20">+F83/$G$225</f>
        <v>#DIV/0!</v>
      </c>
      <c r="I83" s="43"/>
      <c r="J83" s="22"/>
    </row>
    <row r="84" spans="1:10" ht="21">
      <c r="A84" s="72">
        <v>6.2</v>
      </c>
      <c r="B84" s="59" t="s">
        <v>99</v>
      </c>
      <c r="C84" s="44"/>
      <c r="D84" s="45" t="s">
        <v>15</v>
      </c>
      <c r="E84" s="41"/>
      <c r="F84" s="49">
        <f t="shared" ref="F84:F88" si="21">+C84*E84</f>
        <v>0</v>
      </c>
      <c r="G84" s="47"/>
      <c r="H84" s="50" t="e">
        <f t="shared" si="20"/>
        <v>#DIV/0!</v>
      </c>
      <c r="I84" s="43"/>
      <c r="J84" s="22"/>
    </row>
    <row r="85" spans="1:10" ht="21">
      <c r="A85" s="72">
        <v>6.3</v>
      </c>
      <c r="B85" s="59" t="s">
        <v>100</v>
      </c>
      <c r="C85" s="44"/>
      <c r="D85" s="45" t="s">
        <v>28</v>
      </c>
      <c r="E85" s="41"/>
      <c r="F85" s="49">
        <f t="shared" si="21"/>
        <v>0</v>
      </c>
      <c r="G85" s="47"/>
      <c r="H85" s="50" t="e">
        <f t="shared" si="20"/>
        <v>#DIV/0!</v>
      </c>
      <c r="I85" s="43"/>
      <c r="J85" s="22"/>
    </row>
    <row r="86" spans="1:10" ht="21">
      <c r="A86" s="72">
        <v>6.4</v>
      </c>
      <c r="B86" s="59" t="s">
        <v>30</v>
      </c>
      <c r="C86" s="44"/>
      <c r="D86" s="45" t="s">
        <v>15</v>
      </c>
      <c r="E86" s="41"/>
      <c r="F86" s="49">
        <f t="shared" si="21"/>
        <v>0</v>
      </c>
      <c r="G86" s="47"/>
      <c r="H86" s="50" t="e">
        <f t="shared" si="20"/>
        <v>#DIV/0!</v>
      </c>
      <c r="I86" s="43"/>
      <c r="J86" s="22"/>
    </row>
    <row r="87" spans="1:10" ht="21">
      <c r="A87" s="72">
        <v>6.5</v>
      </c>
      <c r="B87" s="59" t="s">
        <v>31</v>
      </c>
      <c r="C87" s="44"/>
      <c r="D87" s="45" t="s">
        <v>15</v>
      </c>
      <c r="E87" s="41"/>
      <c r="F87" s="49">
        <f t="shared" si="21"/>
        <v>0</v>
      </c>
      <c r="G87" s="47"/>
      <c r="H87" s="50" t="e">
        <f t="shared" si="20"/>
        <v>#DIV/0!</v>
      </c>
      <c r="I87" s="43"/>
      <c r="J87" s="22"/>
    </row>
    <row r="88" spans="1:10" ht="21">
      <c r="A88" s="72">
        <v>6.6</v>
      </c>
      <c r="B88" s="59" t="s">
        <v>32</v>
      </c>
      <c r="C88" s="44"/>
      <c r="D88" s="45" t="s">
        <v>15</v>
      </c>
      <c r="E88" s="41"/>
      <c r="F88" s="49">
        <f t="shared" si="21"/>
        <v>0</v>
      </c>
      <c r="G88" s="47"/>
      <c r="H88" s="50" t="e">
        <f t="shared" si="20"/>
        <v>#DIV/0!</v>
      </c>
      <c r="I88" s="43"/>
      <c r="J88" s="22"/>
    </row>
    <row r="89" spans="1:10" ht="21">
      <c r="A89" s="72">
        <v>6.7</v>
      </c>
      <c r="B89" s="59" t="s">
        <v>33</v>
      </c>
      <c r="C89" s="44"/>
      <c r="D89" s="45" t="s">
        <v>15</v>
      </c>
      <c r="E89" s="41"/>
      <c r="F89" s="49">
        <f t="shared" si="19"/>
        <v>0</v>
      </c>
      <c r="G89" s="47"/>
      <c r="H89" s="50" t="e">
        <f t="shared" si="20"/>
        <v>#DIV/0!</v>
      </c>
      <c r="I89" s="43"/>
      <c r="J89" s="22"/>
    </row>
    <row r="90" spans="1:10" ht="21">
      <c r="A90" s="72">
        <v>6.8</v>
      </c>
      <c r="B90" s="59" t="s">
        <v>34</v>
      </c>
      <c r="C90" s="44"/>
      <c r="D90" s="45" t="s">
        <v>15</v>
      </c>
      <c r="E90" s="41"/>
      <c r="F90" s="49">
        <f t="shared" si="19"/>
        <v>0</v>
      </c>
      <c r="G90" s="47"/>
      <c r="H90" s="50" t="e">
        <f t="shared" si="20"/>
        <v>#DIV/0!</v>
      </c>
      <c r="I90" s="43"/>
      <c r="J90" s="22"/>
    </row>
    <row r="91" spans="1:10" ht="21">
      <c r="A91" s="72">
        <v>6.9</v>
      </c>
      <c r="B91" s="59" t="s">
        <v>35</v>
      </c>
      <c r="C91" s="44"/>
      <c r="D91" s="45" t="s">
        <v>15</v>
      </c>
      <c r="E91" s="41"/>
      <c r="F91" s="49">
        <f t="shared" si="19"/>
        <v>0</v>
      </c>
      <c r="G91" s="47"/>
      <c r="H91" s="50" t="e">
        <f t="shared" si="20"/>
        <v>#DIV/0!</v>
      </c>
      <c r="I91" s="43"/>
      <c r="J91" s="22"/>
    </row>
    <row r="92" spans="1:10" ht="21">
      <c r="A92" s="72">
        <v>6.1</v>
      </c>
      <c r="B92" s="59" t="s">
        <v>36</v>
      </c>
      <c r="C92" s="44"/>
      <c r="D92" s="45" t="s">
        <v>15</v>
      </c>
      <c r="E92" s="41"/>
      <c r="F92" s="49">
        <f t="shared" si="19"/>
        <v>0</v>
      </c>
      <c r="G92" s="47"/>
      <c r="H92" s="50" t="e">
        <f t="shared" si="20"/>
        <v>#DIV/0!</v>
      </c>
      <c r="I92" s="43"/>
      <c r="J92" s="22"/>
    </row>
    <row r="93" spans="1:10" ht="21">
      <c r="A93" s="72">
        <v>6.11</v>
      </c>
      <c r="B93" s="59" t="s">
        <v>37</v>
      </c>
      <c r="C93" s="44"/>
      <c r="D93" s="45" t="s">
        <v>11</v>
      </c>
      <c r="E93" s="41"/>
      <c r="F93" s="49">
        <f t="shared" si="19"/>
        <v>0</v>
      </c>
      <c r="G93" s="47"/>
      <c r="H93" s="50" t="e">
        <f t="shared" si="20"/>
        <v>#DIV/0!</v>
      </c>
      <c r="I93" s="43"/>
      <c r="J93" s="22"/>
    </row>
    <row r="94" spans="1:10" ht="21.75" thickBot="1">
      <c r="A94" s="65"/>
      <c r="B94" s="30"/>
      <c r="C94" s="41"/>
      <c r="D94" s="42"/>
      <c r="E94" s="20"/>
      <c r="F94" s="46"/>
      <c r="G94" s="47"/>
      <c r="H94" s="51"/>
      <c r="I94" s="46"/>
      <c r="J94" s="23"/>
    </row>
    <row r="95" spans="1:10" ht="21" thickBot="1">
      <c r="A95" s="60">
        <v>7</v>
      </c>
      <c r="B95" s="33" t="s">
        <v>38</v>
      </c>
      <c r="C95" s="34"/>
      <c r="D95" s="35"/>
      <c r="E95" s="36"/>
      <c r="F95" s="36"/>
      <c r="G95" s="32">
        <f>SUM(F97:F105)</f>
        <v>0</v>
      </c>
      <c r="H95" s="37"/>
      <c r="I95" s="38" t="e">
        <f>SUM(H97:H105)</f>
        <v>#DIV/0!</v>
      </c>
      <c r="J95" s="23"/>
    </row>
    <row r="96" spans="1:10" ht="20.25">
      <c r="A96" s="70"/>
      <c r="B96" s="40"/>
      <c r="C96" s="41"/>
      <c r="D96" s="42"/>
      <c r="E96" s="41"/>
      <c r="F96" s="41"/>
      <c r="G96" s="39"/>
      <c r="H96" s="39"/>
      <c r="I96" s="43"/>
      <c r="J96" s="23"/>
    </row>
    <row r="97" spans="1:10" ht="21">
      <c r="A97" s="72">
        <v>7.1</v>
      </c>
      <c r="B97" s="59" t="s">
        <v>101</v>
      </c>
      <c r="C97" s="44"/>
      <c r="D97" s="45" t="s">
        <v>14</v>
      </c>
      <c r="E97" s="41"/>
      <c r="F97" s="49">
        <f t="shared" ref="F97:F105" si="22">+C97*E97</f>
        <v>0</v>
      </c>
      <c r="G97" s="47"/>
      <c r="H97" s="50" t="e">
        <f>+F97/$G$225</f>
        <v>#DIV/0!</v>
      </c>
      <c r="I97" s="43"/>
      <c r="J97" s="23"/>
    </row>
    <row r="98" spans="1:10" ht="21">
      <c r="A98" s="72">
        <v>7.2</v>
      </c>
      <c r="B98" s="59" t="s">
        <v>102</v>
      </c>
      <c r="C98" s="44"/>
      <c r="D98" s="45" t="s">
        <v>11</v>
      </c>
      <c r="E98" s="41"/>
      <c r="F98" s="49">
        <f t="shared" si="22"/>
        <v>0</v>
      </c>
      <c r="G98" s="47"/>
      <c r="H98" s="50" t="e">
        <f>+F98/$G$225</f>
        <v>#DIV/0!</v>
      </c>
      <c r="I98" s="43"/>
      <c r="J98" s="23"/>
    </row>
    <row r="99" spans="1:10" ht="21">
      <c r="A99" s="72"/>
      <c r="B99" s="40" t="s">
        <v>103</v>
      </c>
      <c r="C99" s="44"/>
      <c r="D99" s="45"/>
      <c r="E99" s="41"/>
      <c r="F99" s="46"/>
      <c r="G99" s="47"/>
      <c r="H99" s="51"/>
      <c r="I99" s="43"/>
      <c r="J99" s="23"/>
    </row>
    <row r="100" spans="1:10" ht="21">
      <c r="A100" s="72">
        <v>7.3</v>
      </c>
      <c r="B100" s="59" t="s">
        <v>104</v>
      </c>
      <c r="C100" s="44"/>
      <c r="D100" s="45" t="s">
        <v>13</v>
      </c>
      <c r="E100" s="41"/>
      <c r="F100" s="49">
        <f t="shared" si="22"/>
        <v>0</v>
      </c>
      <c r="G100" s="47"/>
      <c r="H100" s="50" t="e">
        <f t="shared" ref="H100:H105" si="23">+F100/$G$225</f>
        <v>#DIV/0!</v>
      </c>
      <c r="I100" s="43"/>
      <c r="J100" s="23"/>
    </row>
    <row r="101" spans="1:10" ht="21">
      <c r="A101" s="72">
        <v>7.4</v>
      </c>
      <c r="B101" s="59" t="s">
        <v>105</v>
      </c>
      <c r="C101" s="44"/>
      <c r="D101" s="45" t="s">
        <v>13</v>
      </c>
      <c r="E101" s="41"/>
      <c r="F101" s="49">
        <f t="shared" si="22"/>
        <v>0</v>
      </c>
      <c r="G101" s="47"/>
      <c r="H101" s="50" t="e">
        <f t="shared" si="23"/>
        <v>#DIV/0!</v>
      </c>
      <c r="I101" s="43"/>
      <c r="J101" s="23"/>
    </row>
    <row r="102" spans="1:10" ht="21">
      <c r="A102" s="72">
        <v>7.5</v>
      </c>
      <c r="B102" s="59" t="s">
        <v>106</v>
      </c>
      <c r="C102" s="44"/>
      <c r="D102" s="45" t="s">
        <v>13</v>
      </c>
      <c r="E102" s="41"/>
      <c r="F102" s="49">
        <f t="shared" si="22"/>
        <v>0</v>
      </c>
      <c r="G102" s="47"/>
      <c r="H102" s="50" t="e">
        <f t="shared" si="23"/>
        <v>#DIV/0!</v>
      </c>
      <c r="I102" s="43"/>
      <c r="J102" s="23"/>
    </row>
    <row r="103" spans="1:10" ht="21">
      <c r="A103" s="72">
        <v>7.6</v>
      </c>
      <c r="B103" s="59" t="s">
        <v>107</v>
      </c>
      <c r="C103" s="44"/>
      <c r="D103" s="45" t="s">
        <v>13</v>
      </c>
      <c r="E103" s="41"/>
      <c r="F103" s="49">
        <f t="shared" si="22"/>
        <v>0</v>
      </c>
      <c r="G103" s="47"/>
      <c r="H103" s="50" t="e">
        <f t="shared" si="23"/>
        <v>#DIV/0!</v>
      </c>
      <c r="I103" s="43"/>
      <c r="J103" s="23"/>
    </row>
    <row r="104" spans="1:10" ht="21">
      <c r="A104" s="72">
        <v>7.7</v>
      </c>
      <c r="B104" s="59" t="s">
        <v>108</v>
      </c>
      <c r="C104" s="44"/>
      <c r="D104" s="45" t="s">
        <v>13</v>
      </c>
      <c r="E104" s="41"/>
      <c r="F104" s="49">
        <f t="shared" si="22"/>
        <v>0</v>
      </c>
      <c r="G104" s="47"/>
      <c r="H104" s="50" t="e">
        <f t="shared" si="23"/>
        <v>#DIV/0!</v>
      </c>
      <c r="I104" s="43"/>
      <c r="J104" s="23"/>
    </row>
    <row r="105" spans="1:10" ht="21">
      <c r="A105" s="72">
        <v>7.8</v>
      </c>
      <c r="B105" s="59" t="s">
        <v>109</v>
      </c>
      <c r="C105" s="44"/>
      <c r="D105" s="45" t="s">
        <v>13</v>
      </c>
      <c r="E105" s="41"/>
      <c r="F105" s="49">
        <f t="shared" si="22"/>
        <v>0</v>
      </c>
      <c r="G105" s="47"/>
      <c r="H105" s="50" t="e">
        <f t="shared" si="23"/>
        <v>#DIV/0!</v>
      </c>
      <c r="I105" s="43"/>
      <c r="J105" s="23"/>
    </row>
    <row r="106" spans="1:10" ht="21.75" thickBot="1">
      <c r="A106" s="65"/>
      <c r="B106" s="30"/>
      <c r="C106" s="41"/>
      <c r="D106" s="42"/>
      <c r="E106" s="20"/>
      <c r="F106" s="46"/>
      <c r="G106" s="47"/>
      <c r="H106" s="51"/>
      <c r="I106" s="46"/>
      <c r="J106" s="23"/>
    </row>
    <row r="107" spans="1:10" ht="21" thickBot="1">
      <c r="A107" s="60">
        <v>8</v>
      </c>
      <c r="B107" s="33" t="s">
        <v>39</v>
      </c>
      <c r="C107" s="34"/>
      <c r="D107" s="35"/>
      <c r="E107" s="36"/>
      <c r="F107" s="36"/>
      <c r="G107" s="32">
        <f>SUM(F109:F110)</f>
        <v>0</v>
      </c>
      <c r="H107" s="37"/>
      <c r="I107" s="38" t="e">
        <f>SUM(H109:H110)</f>
        <v>#DIV/0!</v>
      </c>
    </row>
    <row r="108" spans="1:10" ht="20.25">
      <c r="A108" s="70"/>
      <c r="B108" s="40"/>
      <c r="C108" s="41"/>
      <c r="D108" s="42"/>
      <c r="E108" s="41"/>
      <c r="F108" s="41"/>
      <c r="G108" s="39"/>
      <c r="H108" s="39"/>
      <c r="I108" s="43"/>
    </row>
    <row r="109" spans="1:10" ht="21">
      <c r="A109" s="72">
        <v>8.1</v>
      </c>
      <c r="B109" s="59" t="s">
        <v>110</v>
      </c>
      <c r="C109" s="44"/>
      <c r="D109" s="45" t="s">
        <v>15</v>
      </c>
      <c r="E109" s="41"/>
      <c r="F109" s="49">
        <f t="shared" ref="F109:F110" si="24">+C109*E109</f>
        <v>0</v>
      </c>
      <c r="G109" s="47"/>
      <c r="H109" s="50" t="e">
        <f>+F109/$G$225</f>
        <v>#DIV/0!</v>
      </c>
      <c r="I109" s="43"/>
    </row>
    <row r="110" spans="1:10" ht="21">
      <c r="A110" s="72">
        <v>8.1999999999999993</v>
      </c>
      <c r="B110" s="59" t="s">
        <v>111</v>
      </c>
      <c r="C110" s="44"/>
      <c r="D110" s="45" t="s">
        <v>13</v>
      </c>
      <c r="E110" s="41"/>
      <c r="F110" s="49">
        <f t="shared" si="24"/>
        <v>0</v>
      </c>
      <c r="G110" s="47"/>
      <c r="H110" s="50" t="e">
        <f>+F110/$G$225</f>
        <v>#DIV/0!</v>
      </c>
      <c r="I110" s="43"/>
    </row>
    <row r="111" spans="1:10" ht="21.75" thickBot="1">
      <c r="A111" s="65"/>
      <c r="B111" s="30"/>
      <c r="C111" s="41"/>
      <c r="D111" s="42"/>
      <c r="E111" s="20"/>
      <c r="F111" s="46"/>
      <c r="G111" s="47"/>
      <c r="H111" s="51"/>
      <c r="I111" s="46"/>
    </row>
    <row r="112" spans="1:10" ht="21" thickBot="1">
      <c r="A112" s="60">
        <v>9</v>
      </c>
      <c r="B112" s="33" t="s">
        <v>40</v>
      </c>
      <c r="C112" s="34"/>
      <c r="D112" s="35"/>
      <c r="E112" s="36"/>
      <c r="F112" s="36"/>
      <c r="G112" s="32">
        <f>SUM(F114:F134)</f>
        <v>0</v>
      </c>
      <c r="H112" s="37"/>
      <c r="I112" s="38" t="e">
        <f>SUM(H114:H134)</f>
        <v>#DIV/0!</v>
      </c>
    </row>
    <row r="113" spans="1:9" ht="20.25">
      <c r="A113" s="70"/>
      <c r="B113" s="40"/>
      <c r="C113" s="41"/>
      <c r="D113" s="42"/>
      <c r="E113" s="41"/>
      <c r="F113" s="41"/>
      <c r="G113" s="39"/>
      <c r="H113" s="39"/>
      <c r="I113" s="43"/>
    </row>
    <row r="114" spans="1:9" ht="21">
      <c r="A114" s="72">
        <v>9.1</v>
      </c>
      <c r="B114" s="59" t="s">
        <v>112</v>
      </c>
      <c r="C114" s="44"/>
      <c r="D114" s="45" t="s">
        <v>11</v>
      </c>
      <c r="E114" s="41"/>
      <c r="F114" s="49">
        <f t="shared" ref="F114" si="25">+C114*E114</f>
        <v>0</v>
      </c>
      <c r="G114" s="47"/>
      <c r="H114" s="50" t="e">
        <f>+F114/$G$225</f>
        <v>#DIV/0!</v>
      </c>
      <c r="I114" s="43"/>
    </row>
    <row r="115" spans="1:9" ht="21">
      <c r="A115" s="71">
        <v>9.1999999999999993</v>
      </c>
      <c r="B115" s="31" t="s">
        <v>113</v>
      </c>
      <c r="C115" s="44"/>
      <c r="D115" s="45" t="s">
        <v>11</v>
      </c>
      <c r="E115" s="20"/>
      <c r="F115" s="49">
        <f t="shared" ref="F115" si="26">+C115*E115</f>
        <v>0</v>
      </c>
      <c r="G115" s="47"/>
      <c r="H115" s="50" t="e">
        <f>+F115/$G$225</f>
        <v>#DIV/0!</v>
      </c>
      <c r="I115" s="46"/>
    </row>
    <row r="116" spans="1:9" ht="21">
      <c r="A116" s="71"/>
      <c r="B116" s="30" t="s">
        <v>114</v>
      </c>
      <c r="C116" s="44"/>
      <c r="D116" s="45"/>
      <c r="E116" s="20"/>
      <c r="F116" s="46"/>
      <c r="G116" s="47"/>
      <c r="H116" s="51"/>
      <c r="I116" s="46"/>
    </row>
    <row r="117" spans="1:9" ht="21">
      <c r="A117" s="71">
        <v>9.3000000000000007</v>
      </c>
      <c r="B117" s="31" t="s">
        <v>115</v>
      </c>
      <c r="C117" s="44"/>
      <c r="D117" s="45" t="s">
        <v>13</v>
      </c>
      <c r="E117" s="20"/>
      <c r="F117" s="49">
        <f t="shared" ref="F117:F129" si="27">+C117*E117</f>
        <v>0</v>
      </c>
      <c r="G117" s="47"/>
      <c r="H117" s="50" t="e">
        <f>+F117/$G$225</f>
        <v>#DIV/0!</v>
      </c>
      <c r="I117" s="46"/>
    </row>
    <row r="118" spans="1:9" ht="21">
      <c r="A118" s="71">
        <v>9.4</v>
      </c>
      <c r="B118" s="31" t="s">
        <v>116</v>
      </c>
      <c r="C118" s="44"/>
      <c r="D118" s="45" t="s">
        <v>13</v>
      </c>
      <c r="E118" s="20"/>
      <c r="F118" s="49">
        <f t="shared" si="27"/>
        <v>0</v>
      </c>
      <c r="G118" s="47"/>
      <c r="H118" s="50" t="e">
        <f>+F118/$G$225</f>
        <v>#DIV/0!</v>
      </c>
      <c r="I118" s="46"/>
    </row>
    <row r="119" spans="1:9" ht="21">
      <c r="A119" s="71">
        <v>9.5</v>
      </c>
      <c r="B119" s="31" t="s">
        <v>117</v>
      </c>
      <c r="C119" s="44"/>
      <c r="D119" s="45" t="s">
        <v>13</v>
      </c>
      <c r="E119" s="20"/>
      <c r="F119" s="49">
        <f t="shared" si="27"/>
        <v>0</v>
      </c>
      <c r="G119" s="47"/>
      <c r="H119" s="50" t="e">
        <f>+F119/$G$225</f>
        <v>#DIV/0!</v>
      </c>
      <c r="I119" s="46"/>
    </row>
    <row r="120" spans="1:9" ht="21">
      <c r="A120" s="71">
        <v>9.6</v>
      </c>
      <c r="B120" s="31" t="s">
        <v>118</v>
      </c>
      <c r="C120" s="44"/>
      <c r="D120" s="45" t="s">
        <v>13</v>
      </c>
      <c r="E120" s="20"/>
      <c r="F120" s="49">
        <f t="shared" ref="F120:F125" si="28">+C120*E120</f>
        <v>0</v>
      </c>
      <c r="G120" s="47"/>
      <c r="H120" s="50" t="e">
        <f>+F120/$G$225</f>
        <v>#DIV/0!</v>
      </c>
      <c r="I120" s="46"/>
    </row>
    <row r="121" spans="1:9" ht="21">
      <c r="A121" s="71">
        <v>9.6999999999999993</v>
      </c>
      <c r="B121" s="31" t="s">
        <v>119</v>
      </c>
      <c r="C121" s="44"/>
      <c r="D121" s="45" t="s">
        <v>13</v>
      </c>
      <c r="E121" s="20"/>
      <c r="F121" s="49">
        <f t="shared" si="28"/>
        <v>0</v>
      </c>
      <c r="G121" s="47"/>
      <c r="H121" s="50" t="e">
        <f>+F121/$G$225</f>
        <v>#DIV/0!</v>
      </c>
      <c r="I121" s="46"/>
    </row>
    <row r="122" spans="1:9" ht="21">
      <c r="A122" s="71"/>
      <c r="B122" s="30" t="s">
        <v>41</v>
      </c>
      <c r="C122" s="44"/>
      <c r="D122" s="45"/>
      <c r="E122" s="20"/>
      <c r="F122" s="46"/>
      <c r="G122" s="47"/>
      <c r="H122" s="51"/>
      <c r="I122" s="46"/>
    </row>
    <row r="123" spans="1:9" ht="21">
      <c r="A123" s="71">
        <v>9.8000000000000007</v>
      </c>
      <c r="B123" s="31" t="s">
        <v>120</v>
      </c>
      <c r="C123" s="44"/>
      <c r="D123" s="45" t="s">
        <v>13</v>
      </c>
      <c r="E123" s="20"/>
      <c r="F123" s="49">
        <f t="shared" si="28"/>
        <v>0</v>
      </c>
      <c r="G123" s="47"/>
      <c r="H123" s="50" t="e">
        <f>+F123/$G$225</f>
        <v>#DIV/0!</v>
      </c>
      <c r="I123" s="46"/>
    </row>
    <row r="124" spans="1:9" ht="21">
      <c r="A124" s="71">
        <v>9.9</v>
      </c>
      <c r="B124" s="31" t="s">
        <v>121</v>
      </c>
      <c r="C124" s="44"/>
      <c r="D124" s="45" t="s">
        <v>13</v>
      </c>
      <c r="E124" s="20"/>
      <c r="F124" s="49">
        <f t="shared" si="28"/>
        <v>0</v>
      </c>
      <c r="G124" s="47"/>
      <c r="H124" s="50" t="e">
        <f>+F124/$G$225</f>
        <v>#DIV/0!</v>
      </c>
      <c r="I124" s="46"/>
    </row>
    <row r="125" spans="1:9" ht="21">
      <c r="A125" s="71">
        <v>9.1</v>
      </c>
      <c r="B125" s="31" t="s">
        <v>122</v>
      </c>
      <c r="C125" s="44"/>
      <c r="D125" s="45" t="s">
        <v>13</v>
      </c>
      <c r="E125" s="20"/>
      <c r="F125" s="49">
        <f t="shared" si="28"/>
        <v>0</v>
      </c>
      <c r="G125" s="47"/>
      <c r="H125" s="50" t="e">
        <f>+F125/$G$225</f>
        <v>#DIV/0!</v>
      </c>
      <c r="I125" s="46"/>
    </row>
    <row r="126" spans="1:9" ht="21">
      <c r="A126" s="71">
        <v>9.11</v>
      </c>
      <c r="B126" s="31" t="s">
        <v>123</v>
      </c>
      <c r="C126" s="44"/>
      <c r="D126" s="45" t="s">
        <v>13</v>
      </c>
      <c r="E126" s="20"/>
      <c r="F126" s="49">
        <f t="shared" si="27"/>
        <v>0</v>
      </c>
      <c r="G126" s="47"/>
      <c r="H126" s="50" t="e">
        <f>+F126/$G$225</f>
        <v>#DIV/0!</v>
      </c>
      <c r="I126" s="46"/>
    </row>
    <row r="127" spans="1:9" ht="21">
      <c r="A127" s="71">
        <v>9.1199999999999992</v>
      </c>
      <c r="B127" s="31" t="s">
        <v>124</v>
      </c>
      <c r="C127" s="44"/>
      <c r="D127" s="45" t="s">
        <v>13</v>
      </c>
      <c r="E127" s="20"/>
      <c r="F127" s="49">
        <f t="shared" si="27"/>
        <v>0</v>
      </c>
      <c r="G127" s="47"/>
      <c r="H127" s="50" t="e">
        <f>+F127/$G$225</f>
        <v>#DIV/0!</v>
      </c>
      <c r="I127" s="46"/>
    </row>
    <row r="128" spans="1:9" ht="21">
      <c r="A128" s="71"/>
      <c r="B128" s="30" t="s">
        <v>42</v>
      </c>
      <c r="C128" s="44"/>
      <c r="D128" s="45"/>
      <c r="E128" s="20"/>
      <c r="F128" s="46"/>
      <c r="G128" s="47"/>
      <c r="H128" s="51"/>
      <c r="I128" s="46"/>
    </row>
    <row r="129" spans="1:9" ht="21">
      <c r="A129" s="71">
        <v>9.1300000000000008</v>
      </c>
      <c r="B129" s="31" t="s">
        <v>43</v>
      </c>
      <c r="C129" s="44"/>
      <c r="D129" s="45" t="s">
        <v>13</v>
      </c>
      <c r="E129" s="20"/>
      <c r="F129" s="49">
        <f t="shared" si="27"/>
        <v>0</v>
      </c>
      <c r="G129" s="47"/>
      <c r="H129" s="50" t="e">
        <f t="shared" ref="H129:H134" si="29">+F129/$G$225</f>
        <v>#DIV/0!</v>
      </c>
      <c r="I129" s="46"/>
    </row>
    <row r="130" spans="1:9" ht="21">
      <c r="A130" s="71">
        <v>9.14</v>
      </c>
      <c r="B130" s="31" t="s">
        <v>125</v>
      </c>
      <c r="C130" s="44"/>
      <c r="D130" s="45" t="s">
        <v>13</v>
      </c>
      <c r="E130" s="20"/>
      <c r="F130" s="49">
        <f t="shared" ref="F130:F134" si="30">+C130*E130</f>
        <v>0</v>
      </c>
      <c r="G130" s="47"/>
      <c r="H130" s="50" t="e">
        <f t="shared" si="29"/>
        <v>#DIV/0!</v>
      </c>
      <c r="I130" s="46"/>
    </row>
    <row r="131" spans="1:9" ht="21">
      <c r="A131" s="71">
        <v>9.15</v>
      </c>
      <c r="B131" s="31" t="s">
        <v>126</v>
      </c>
      <c r="C131" s="44"/>
      <c r="D131" s="45" t="s">
        <v>13</v>
      </c>
      <c r="E131" s="20"/>
      <c r="F131" s="49">
        <f t="shared" si="30"/>
        <v>0</v>
      </c>
      <c r="G131" s="47"/>
      <c r="H131" s="50" t="e">
        <f t="shared" si="29"/>
        <v>#DIV/0!</v>
      </c>
      <c r="I131" s="46"/>
    </row>
    <row r="132" spans="1:9" ht="21">
      <c r="A132" s="71">
        <v>9.16</v>
      </c>
      <c r="B132" s="31" t="s">
        <v>127</v>
      </c>
      <c r="C132" s="44"/>
      <c r="D132" s="45" t="s">
        <v>13</v>
      </c>
      <c r="E132" s="20"/>
      <c r="F132" s="49">
        <f t="shared" si="30"/>
        <v>0</v>
      </c>
      <c r="G132" s="47"/>
      <c r="H132" s="50" t="e">
        <f t="shared" si="29"/>
        <v>#DIV/0!</v>
      </c>
      <c r="I132" s="46"/>
    </row>
    <row r="133" spans="1:9" ht="21">
      <c r="A133" s="71">
        <v>9.17</v>
      </c>
      <c r="B133" s="31" t="s">
        <v>128</v>
      </c>
      <c r="C133" s="44"/>
      <c r="D133" s="45" t="s">
        <v>11</v>
      </c>
      <c r="E133" s="44"/>
      <c r="F133" s="49">
        <f t="shared" si="30"/>
        <v>0</v>
      </c>
      <c r="G133" s="47"/>
      <c r="H133" s="50" t="e">
        <f t="shared" si="29"/>
        <v>#DIV/0!</v>
      </c>
      <c r="I133" s="55"/>
    </row>
    <row r="134" spans="1:9" ht="21">
      <c r="A134" s="71">
        <v>9.18</v>
      </c>
      <c r="B134" s="31" t="s">
        <v>129</v>
      </c>
      <c r="C134" s="44"/>
      <c r="D134" s="45" t="s">
        <v>13</v>
      </c>
      <c r="E134" s="20"/>
      <c r="F134" s="49">
        <f t="shared" si="30"/>
        <v>0</v>
      </c>
      <c r="G134" s="47"/>
      <c r="H134" s="50" t="e">
        <f t="shared" si="29"/>
        <v>#DIV/0!</v>
      </c>
      <c r="I134" s="46"/>
    </row>
    <row r="135" spans="1:9" ht="21.75" thickBot="1">
      <c r="A135" s="65"/>
      <c r="B135" s="30"/>
      <c r="C135" s="41"/>
      <c r="D135" s="42"/>
      <c r="E135" s="20"/>
      <c r="F135" s="46"/>
      <c r="G135" s="47"/>
      <c r="H135" s="51"/>
      <c r="I135" s="46"/>
    </row>
    <row r="136" spans="1:9" ht="21" thickBot="1">
      <c r="A136" s="60">
        <v>10</v>
      </c>
      <c r="B136" s="33" t="s">
        <v>130</v>
      </c>
      <c r="C136" s="34"/>
      <c r="D136" s="35"/>
      <c r="E136" s="36"/>
      <c r="F136" s="36"/>
      <c r="G136" s="32">
        <f>SUM(F138:F138)</f>
        <v>0</v>
      </c>
      <c r="H136" s="37"/>
      <c r="I136" s="38" t="e">
        <f>SUM(H138:H138)</f>
        <v>#DIV/0!</v>
      </c>
    </row>
    <row r="137" spans="1:9" ht="20.25">
      <c r="A137" s="70"/>
      <c r="B137" s="40"/>
      <c r="C137" s="41"/>
      <c r="D137" s="42"/>
      <c r="E137" s="41"/>
      <c r="F137" s="41"/>
      <c r="G137" s="39"/>
      <c r="H137" s="39"/>
      <c r="I137" s="43"/>
    </row>
    <row r="138" spans="1:9" ht="21">
      <c r="A138" s="73">
        <v>10.1</v>
      </c>
      <c r="B138" s="56" t="s">
        <v>131</v>
      </c>
      <c r="C138" s="41"/>
      <c r="D138" s="57" t="s">
        <v>15</v>
      </c>
      <c r="E138" s="20"/>
      <c r="F138" s="49">
        <f t="shared" ref="F138" si="31">+C138*E138</f>
        <v>0</v>
      </c>
      <c r="G138" s="47"/>
      <c r="H138" s="50" t="e">
        <f>+F138/$G$225</f>
        <v>#DIV/0!</v>
      </c>
      <c r="I138" s="46"/>
    </row>
    <row r="139" spans="1:9" ht="21.75" thickBot="1">
      <c r="A139" s="62"/>
      <c r="B139" s="56"/>
      <c r="C139" s="41"/>
      <c r="D139" s="57"/>
      <c r="E139" s="20"/>
      <c r="F139" s="46"/>
      <c r="G139" s="47"/>
      <c r="H139" s="51"/>
      <c r="I139" s="46"/>
    </row>
    <row r="140" spans="1:9" ht="21" thickBot="1">
      <c r="A140" s="60">
        <v>11</v>
      </c>
      <c r="B140" s="33" t="s">
        <v>44</v>
      </c>
      <c r="C140" s="34"/>
      <c r="D140" s="35"/>
      <c r="E140" s="36"/>
      <c r="F140" s="36"/>
      <c r="G140" s="32">
        <f>SUM(F142:F163)</f>
        <v>0</v>
      </c>
      <c r="H140" s="37"/>
      <c r="I140" s="38" t="e">
        <f>SUM(H142:H163)</f>
        <v>#DIV/0!</v>
      </c>
    </row>
    <row r="141" spans="1:9" ht="20.25">
      <c r="A141" s="70"/>
      <c r="B141" s="40"/>
      <c r="C141" s="41"/>
      <c r="D141" s="42"/>
      <c r="E141" s="41"/>
      <c r="F141" s="41"/>
      <c r="G141" s="39"/>
      <c r="H141" s="39"/>
      <c r="I141" s="43"/>
    </row>
    <row r="142" spans="1:9" ht="21">
      <c r="A142" s="72">
        <v>11.1</v>
      </c>
      <c r="B142" s="59" t="s">
        <v>132</v>
      </c>
      <c r="C142" s="44"/>
      <c r="D142" s="45" t="s">
        <v>11</v>
      </c>
      <c r="E142" s="41"/>
      <c r="F142" s="49">
        <f t="shared" ref="F142:F163" si="32">+C142*E142</f>
        <v>0</v>
      </c>
      <c r="G142" s="47"/>
      <c r="H142" s="50" t="e">
        <f t="shared" ref="H142:H163" si="33">+F142/$G$225</f>
        <v>#DIV/0!</v>
      </c>
      <c r="I142" s="43"/>
    </row>
    <row r="143" spans="1:9" ht="21">
      <c r="A143" s="72">
        <v>11.2</v>
      </c>
      <c r="B143" s="59" t="s">
        <v>133</v>
      </c>
      <c r="C143" s="44"/>
      <c r="D143" s="45" t="s">
        <v>28</v>
      </c>
      <c r="E143" s="41"/>
      <c r="F143" s="49">
        <f t="shared" si="32"/>
        <v>0</v>
      </c>
      <c r="G143" s="47"/>
      <c r="H143" s="50" t="e">
        <f t="shared" si="33"/>
        <v>#DIV/0!</v>
      </c>
      <c r="I143" s="43"/>
    </row>
    <row r="144" spans="1:9" ht="21">
      <c r="A144" s="72">
        <v>11.3</v>
      </c>
      <c r="B144" s="59" t="s">
        <v>134</v>
      </c>
      <c r="C144" s="44"/>
      <c r="D144" s="45" t="s">
        <v>28</v>
      </c>
      <c r="E144" s="41"/>
      <c r="F144" s="49">
        <f t="shared" si="32"/>
        <v>0</v>
      </c>
      <c r="G144" s="47"/>
      <c r="H144" s="50" t="e">
        <f t="shared" si="33"/>
        <v>#DIV/0!</v>
      </c>
      <c r="I144" s="43"/>
    </row>
    <row r="145" spans="1:9" ht="21">
      <c r="A145" s="72">
        <v>11.4</v>
      </c>
      <c r="B145" s="59" t="s">
        <v>45</v>
      </c>
      <c r="C145" s="44"/>
      <c r="D145" s="45" t="s">
        <v>28</v>
      </c>
      <c r="E145" s="41"/>
      <c r="F145" s="49">
        <f t="shared" si="32"/>
        <v>0</v>
      </c>
      <c r="G145" s="47"/>
      <c r="H145" s="50" t="e">
        <f t="shared" si="33"/>
        <v>#DIV/0!</v>
      </c>
      <c r="I145" s="43"/>
    </row>
    <row r="146" spans="1:9" ht="21">
      <c r="A146" s="72">
        <v>11.5</v>
      </c>
      <c r="B146" s="59" t="s">
        <v>135</v>
      </c>
      <c r="C146" s="44"/>
      <c r="D146" s="45" t="s">
        <v>28</v>
      </c>
      <c r="E146" s="41"/>
      <c r="F146" s="49">
        <f t="shared" si="32"/>
        <v>0</v>
      </c>
      <c r="G146" s="47"/>
      <c r="H146" s="50" t="e">
        <f t="shared" si="33"/>
        <v>#DIV/0!</v>
      </c>
      <c r="I146" s="43"/>
    </row>
    <row r="147" spans="1:9" ht="21">
      <c r="A147" s="72">
        <v>11.6</v>
      </c>
      <c r="B147" s="59" t="s">
        <v>136</v>
      </c>
      <c r="C147" s="44"/>
      <c r="D147" s="45" t="s">
        <v>13</v>
      </c>
      <c r="E147" s="41"/>
      <c r="F147" s="49">
        <f t="shared" si="32"/>
        <v>0</v>
      </c>
      <c r="G147" s="47"/>
      <c r="H147" s="50" t="e">
        <f t="shared" si="33"/>
        <v>#DIV/0!</v>
      </c>
      <c r="I147" s="43"/>
    </row>
    <row r="148" spans="1:9" ht="21">
      <c r="A148" s="72">
        <v>11.7</v>
      </c>
      <c r="B148" s="59" t="s">
        <v>137</v>
      </c>
      <c r="C148" s="44"/>
      <c r="D148" s="45" t="s">
        <v>13</v>
      </c>
      <c r="E148" s="41"/>
      <c r="F148" s="49">
        <f t="shared" si="32"/>
        <v>0</v>
      </c>
      <c r="G148" s="47"/>
      <c r="H148" s="50" t="e">
        <f t="shared" si="33"/>
        <v>#DIV/0!</v>
      </c>
      <c r="I148" s="43"/>
    </row>
    <row r="149" spans="1:9" ht="21">
      <c r="A149" s="72">
        <v>11.8</v>
      </c>
      <c r="B149" s="59" t="s">
        <v>138</v>
      </c>
      <c r="C149" s="44"/>
      <c r="D149" s="45" t="s">
        <v>13</v>
      </c>
      <c r="E149" s="41"/>
      <c r="F149" s="49">
        <f t="shared" si="32"/>
        <v>0</v>
      </c>
      <c r="G149" s="47"/>
      <c r="H149" s="50" t="e">
        <f t="shared" si="33"/>
        <v>#DIV/0!</v>
      </c>
      <c r="I149" s="43"/>
    </row>
    <row r="150" spans="1:9" ht="21">
      <c r="A150" s="72">
        <v>11.9</v>
      </c>
      <c r="B150" s="59" t="s">
        <v>139</v>
      </c>
      <c r="C150" s="44"/>
      <c r="D150" s="45" t="s">
        <v>13</v>
      </c>
      <c r="E150" s="41"/>
      <c r="F150" s="49">
        <f t="shared" si="32"/>
        <v>0</v>
      </c>
      <c r="G150" s="47"/>
      <c r="H150" s="50" t="e">
        <f t="shared" si="33"/>
        <v>#DIV/0!</v>
      </c>
      <c r="I150" s="43"/>
    </row>
    <row r="151" spans="1:9" ht="21">
      <c r="A151" s="72">
        <v>11.1</v>
      </c>
      <c r="B151" s="59" t="s">
        <v>140</v>
      </c>
      <c r="C151" s="44"/>
      <c r="D151" s="45" t="s">
        <v>13</v>
      </c>
      <c r="E151" s="41"/>
      <c r="F151" s="49">
        <f t="shared" si="32"/>
        <v>0</v>
      </c>
      <c r="G151" s="47"/>
      <c r="H151" s="50" t="e">
        <f t="shared" si="33"/>
        <v>#DIV/0!</v>
      </c>
      <c r="I151" s="43"/>
    </row>
    <row r="152" spans="1:9" ht="21">
      <c r="A152" s="72">
        <v>11.11</v>
      </c>
      <c r="B152" s="59" t="s">
        <v>141</v>
      </c>
      <c r="C152" s="44"/>
      <c r="D152" s="45" t="s">
        <v>13</v>
      </c>
      <c r="E152" s="41"/>
      <c r="F152" s="49">
        <f t="shared" si="32"/>
        <v>0</v>
      </c>
      <c r="G152" s="47"/>
      <c r="H152" s="50" t="e">
        <f t="shared" si="33"/>
        <v>#DIV/0!</v>
      </c>
      <c r="I152" s="43"/>
    </row>
    <row r="153" spans="1:9" ht="21">
      <c r="A153" s="72">
        <v>11.12</v>
      </c>
      <c r="B153" s="59" t="s">
        <v>142</v>
      </c>
      <c r="C153" s="44"/>
      <c r="D153" s="45" t="s">
        <v>13</v>
      </c>
      <c r="E153" s="41"/>
      <c r="F153" s="49">
        <f t="shared" si="32"/>
        <v>0</v>
      </c>
      <c r="G153" s="47"/>
      <c r="H153" s="50" t="e">
        <f t="shared" si="33"/>
        <v>#DIV/0!</v>
      </c>
      <c r="I153" s="43"/>
    </row>
    <row r="154" spans="1:9" ht="21">
      <c r="A154" s="72">
        <v>11.13</v>
      </c>
      <c r="B154" s="59" t="s">
        <v>143</v>
      </c>
      <c r="C154" s="44"/>
      <c r="D154" s="45" t="s">
        <v>13</v>
      </c>
      <c r="E154" s="41"/>
      <c r="F154" s="49">
        <f t="shared" si="32"/>
        <v>0</v>
      </c>
      <c r="G154" s="47"/>
      <c r="H154" s="50" t="e">
        <f t="shared" si="33"/>
        <v>#DIV/0!</v>
      </c>
      <c r="I154" s="43"/>
    </row>
    <row r="155" spans="1:9" ht="21">
      <c r="A155" s="72">
        <v>11.14</v>
      </c>
      <c r="B155" s="59" t="s">
        <v>144</v>
      </c>
      <c r="C155" s="44"/>
      <c r="D155" s="45" t="s">
        <v>13</v>
      </c>
      <c r="E155" s="41"/>
      <c r="F155" s="49">
        <f t="shared" si="32"/>
        <v>0</v>
      </c>
      <c r="G155" s="47"/>
      <c r="H155" s="50" t="e">
        <f t="shared" si="33"/>
        <v>#DIV/0!</v>
      </c>
      <c r="I155" s="43"/>
    </row>
    <row r="156" spans="1:9" ht="21">
      <c r="A156" s="72">
        <v>11.15</v>
      </c>
      <c r="B156" s="59" t="s">
        <v>145</v>
      </c>
      <c r="C156" s="44"/>
      <c r="D156" s="45" t="s">
        <v>13</v>
      </c>
      <c r="E156" s="41"/>
      <c r="F156" s="49">
        <f t="shared" si="32"/>
        <v>0</v>
      </c>
      <c r="G156" s="47"/>
      <c r="H156" s="50" t="e">
        <f t="shared" si="33"/>
        <v>#DIV/0!</v>
      </c>
      <c r="I156" s="43"/>
    </row>
    <row r="157" spans="1:9" ht="21">
      <c r="A157" s="72">
        <v>11.16</v>
      </c>
      <c r="B157" s="59" t="s">
        <v>146</v>
      </c>
      <c r="C157" s="44"/>
      <c r="D157" s="45" t="s">
        <v>13</v>
      </c>
      <c r="E157" s="41"/>
      <c r="F157" s="49">
        <f t="shared" si="32"/>
        <v>0</v>
      </c>
      <c r="G157" s="47"/>
      <c r="H157" s="50" t="e">
        <f t="shared" si="33"/>
        <v>#DIV/0!</v>
      </c>
      <c r="I157" s="43"/>
    </row>
    <row r="158" spans="1:9" ht="21">
      <c r="A158" s="72">
        <v>11.17</v>
      </c>
      <c r="B158" s="59" t="s">
        <v>147</v>
      </c>
      <c r="C158" s="44"/>
      <c r="D158" s="45" t="s">
        <v>13</v>
      </c>
      <c r="E158" s="41"/>
      <c r="F158" s="49">
        <f t="shared" si="32"/>
        <v>0</v>
      </c>
      <c r="G158" s="47"/>
      <c r="H158" s="50" t="e">
        <f t="shared" si="33"/>
        <v>#DIV/0!</v>
      </c>
      <c r="I158" s="43"/>
    </row>
    <row r="159" spans="1:9" ht="21">
      <c r="A159" s="72">
        <v>11.18</v>
      </c>
      <c r="B159" s="59" t="s">
        <v>148</v>
      </c>
      <c r="C159" s="44"/>
      <c r="D159" s="45" t="s">
        <v>13</v>
      </c>
      <c r="E159" s="41"/>
      <c r="F159" s="49">
        <f t="shared" si="32"/>
        <v>0</v>
      </c>
      <c r="G159" s="47"/>
      <c r="H159" s="50" t="e">
        <f t="shared" si="33"/>
        <v>#DIV/0!</v>
      </c>
      <c r="I159" s="43"/>
    </row>
    <row r="160" spans="1:9" ht="21">
      <c r="A160" s="72">
        <v>11.19</v>
      </c>
      <c r="B160" s="59" t="s">
        <v>149</v>
      </c>
      <c r="C160" s="44"/>
      <c r="D160" s="45" t="s">
        <v>13</v>
      </c>
      <c r="E160" s="41"/>
      <c r="F160" s="49">
        <f t="shared" si="32"/>
        <v>0</v>
      </c>
      <c r="G160" s="47"/>
      <c r="H160" s="50" t="e">
        <f t="shared" si="33"/>
        <v>#DIV/0!</v>
      </c>
      <c r="I160" s="43"/>
    </row>
    <row r="161" spans="1:9" ht="21">
      <c r="A161" s="72">
        <v>11.2</v>
      </c>
      <c r="B161" s="59" t="s">
        <v>150</v>
      </c>
      <c r="C161" s="44"/>
      <c r="D161" s="45" t="s">
        <v>11</v>
      </c>
      <c r="E161" s="41"/>
      <c r="F161" s="49">
        <f t="shared" si="32"/>
        <v>0</v>
      </c>
      <c r="G161" s="47"/>
      <c r="H161" s="50" t="e">
        <f t="shared" si="33"/>
        <v>#DIV/0!</v>
      </c>
      <c r="I161" s="43"/>
    </row>
    <row r="162" spans="1:9" ht="21">
      <c r="A162" s="72">
        <v>11.21</v>
      </c>
      <c r="B162" s="59" t="s">
        <v>151</v>
      </c>
      <c r="C162" s="44"/>
      <c r="D162" s="45" t="s">
        <v>13</v>
      </c>
      <c r="E162" s="41"/>
      <c r="F162" s="49">
        <f t="shared" si="32"/>
        <v>0</v>
      </c>
      <c r="G162" s="47"/>
      <c r="H162" s="50" t="e">
        <f t="shared" si="33"/>
        <v>#DIV/0!</v>
      </c>
      <c r="I162" s="43"/>
    </row>
    <row r="163" spans="1:9" ht="21">
      <c r="A163" s="72">
        <v>11.22</v>
      </c>
      <c r="B163" s="59" t="s">
        <v>152</v>
      </c>
      <c r="C163" s="44"/>
      <c r="D163" s="45" t="s">
        <v>28</v>
      </c>
      <c r="E163" s="41"/>
      <c r="F163" s="49">
        <f t="shared" si="32"/>
        <v>0</v>
      </c>
      <c r="G163" s="47"/>
      <c r="H163" s="50" t="e">
        <f t="shared" si="33"/>
        <v>#DIV/0!</v>
      </c>
      <c r="I163" s="43"/>
    </row>
    <row r="164" spans="1:9" ht="21.75" thickBot="1">
      <c r="A164" s="73"/>
      <c r="B164" s="56"/>
      <c r="C164" s="41"/>
      <c r="D164" s="57"/>
      <c r="E164" s="20"/>
      <c r="F164" s="46"/>
      <c r="G164" s="47"/>
      <c r="H164" s="51"/>
      <c r="I164" s="46"/>
    </row>
    <row r="165" spans="1:9" ht="21" thickBot="1">
      <c r="A165" s="60">
        <v>12</v>
      </c>
      <c r="B165" s="33" t="s">
        <v>46</v>
      </c>
      <c r="C165" s="34"/>
      <c r="D165" s="35"/>
      <c r="E165" s="36"/>
      <c r="F165" s="36"/>
      <c r="G165" s="32">
        <f>SUM(F167:F183)</f>
        <v>0</v>
      </c>
      <c r="H165" s="37"/>
      <c r="I165" s="38" t="e">
        <f>SUM(H167:H183)</f>
        <v>#DIV/0!</v>
      </c>
    </row>
    <row r="166" spans="1:9" ht="21">
      <c r="A166" s="74"/>
      <c r="B166" s="58"/>
      <c r="C166" s="41"/>
      <c r="D166" s="61"/>
      <c r="E166" s="20"/>
      <c r="F166" s="46"/>
      <c r="G166" s="47"/>
      <c r="H166" s="51"/>
      <c r="I166" s="46"/>
    </row>
    <row r="167" spans="1:9" ht="21">
      <c r="A167" s="72">
        <v>12.1</v>
      </c>
      <c r="B167" s="59" t="s">
        <v>153</v>
      </c>
      <c r="C167" s="44"/>
      <c r="D167" s="45" t="s">
        <v>11</v>
      </c>
      <c r="E167" s="20"/>
      <c r="F167" s="49">
        <f t="shared" ref="F167" si="34">+C167*E167</f>
        <v>0</v>
      </c>
      <c r="G167" s="47"/>
      <c r="H167" s="50" t="e">
        <f t="shared" ref="H167:H183" si="35">+F167/$G$225</f>
        <v>#DIV/0!</v>
      </c>
      <c r="I167" s="46"/>
    </row>
    <row r="168" spans="1:9" ht="21">
      <c r="A168" s="72">
        <v>12.2</v>
      </c>
      <c r="B168" s="59" t="s">
        <v>154</v>
      </c>
      <c r="C168" s="44"/>
      <c r="D168" s="45" t="s">
        <v>11</v>
      </c>
      <c r="E168" s="20"/>
      <c r="F168" s="49">
        <f t="shared" ref="F168:F183" si="36">+C168*E168</f>
        <v>0</v>
      </c>
      <c r="G168" s="47"/>
      <c r="H168" s="50" t="e">
        <f t="shared" si="35"/>
        <v>#DIV/0!</v>
      </c>
      <c r="I168" s="46"/>
    </row>
    <row r="169" spans="1:9" ht="21">
      <c r="A169" s="72">
        <v>12.3</v>
      </c>
      <c r="B169" s="59" t="s">
        <v>155</v>
      </c>
      <c r="C169" s="44"/>
      <c r="D169" s="45" t="s">
        <v>11</v>
      </c>
      <c r="E169" s="20"/>
      <c r="F169" s="49">
        <f t="shared" si="36"/>
        <v>0</v>
      </c>
      <c r="G169" s="47"/>
      <c r="H169" s="50" t="e">
        <f t="shared" si="35"/>
        <v>#DIV/0!</v>
      </c>
      <c r="I169" s="46"/>
    </row>
    <row r="170" spans="1:9" ht="21">
      <c r="A170" s="72">
        <v>12.4</v>
      </c>
      <c r="B170" s="59" t="s">
        <v>156</v>
      </c>
      <c r="C170" s="44"/>
      <c r="D170" s="45" t="s">
        <v>13</v>
      </c>
      <c r="E170" s="20"/>
      <c r="F170" s="49">
        <f t="shared" si="36"/>
        <v>0</v>
      </c>
      <c r="G170" s="47"/>
      <c r="H170" s="50" t="e">
        <f t="shared" si="35"/>
        <v>#DIV/0!</v>
      </c>
      <c r="I170" s="46"/>
    </row>
    <row r="171" spans="1:9" ht="21">
      <c r="A171" s="72">
        <v>12.5</v>
      </c>
      <c r="B171" s="59" t="s">
        <v>157</v>
      </c>
      <c r="C171" s="44"/>
      <c r="D171" s="45" t="s">
        <v>13</v>
      </c>
      <c r="E171" s="20"/>
      <c r="F171" s="49">
        <f t="shared" si="36"/>
        <v>0</v>
      </c>
      <c r="G171" s="47"/>
      <c r="H171" s="50" t="e">
        <f t="shared" si="35"/>
        <v>#DIV/0!</v>
      </c>
      <c r="I171" s="46"/>
    </row>
    <row r="172" spans="1:9" ht="21">
      <c r="A172" s="72">
        <v>12.6</v>
      </c>
      <c r="B172" s="59" t="s">
        <v>158</v>
      </c>
      <c r="C172" s="44"/>
      <c r="D172" s="45" t="s">
        <v>13</v>
      </c>
      <c r="E172" s="20"/>
      <c r="F172" s="49">
        <f t="shared" si="36"/>
        <v>0</v>
      </c>
      <c r="G172" s="47"/>
      <c r="H172" s="50" t="e">
        <f t="shared" si="35"/>
        <v>#DIV/0!</v>
      </c>
      <c r="I172" s="46"/>
    </row>
    <row r="173" spans="1:9" ht="21">
      <c r="A173" s="72">
        <v>12.7</v>
      </c>
      <c r="B173" s="59" t="s">
        <v>159</v>
      </c>
      <c r="C173" s="44"/>
      <c r="D173" s="45" t="s">
        <v>13</v>
      </c>
      <c r="E173" s="20"/>
      <c r="F173" s="49">
        <f t="shared" si="36"/>
        <v>0</v>
      </c>
      <c r="G173" s="47"/>
      <c r="H173" s="50" t="e">
        <f t="shared" si="35"/>
        <v>#DIV/0!</v>
      </c>
      <c r="I173" s="46"/>
    </row>
    <row r="174" spans="1:9" ht="21">
      <c r="A174" s="72">
        <v>12.8</v>
      </c>
      <c r="B174" s="59" t="s">
        <v>160</v>
      </c>
      <c r="C174" s="44"/>
      <c r="D174" s="45" t="s">
        <v>13</v>
      </c>
      <c r="E174" s="20"/>
      <c r="F174" s="49">
        <f t="shared" si="36"/>
        <v>0</v>
      </c>
      <c r="G174" s="47"/>
      <c r="H174" s="50" t="e">
        <f t="shared" si="35"/>
        <v>#DIV/0!</v>
      </c>
      <c r="I174" s="46"/>
    </row>
    <row r="175" spans="1:9" ht="21">
      <c r="A175" s="72">
        <v>12.9</v>
      </c>
      <c r="B175" s="59" t="s">
        <v>161</v>
      </c>
      <c r="C175" s="44"/>
      <c r="D175" s="45" t="s">
        <v>13</v>
      </c>
      <c r="E175" s="20"/>
      <c r="F175" s="49">
        <f t="shared" si="36"/>
        <v>0</v>
      </c>
      <c r="G175" s="47"/>
      <c r="H175" s="50" t="e">
        <f t="shared" si="35"/>
        <v>#DIV/0!</v>
      </c>
      <c r="I175" s="46"/>
    </row>
    <row r="176" spans="1:9" ht="21">
      <c r="A176" s="72">
        <v>12.1</v>
      </c>
      <c r="B176" s="59" t="s">
        <v>162</v>
      </c>
      <c r="C176" s="44"/>
      <c r="D176" s="45" t="s">
        <v>13</v>
      </c>
      <c r="E176" s="20"/>
      <c r="F176" s="49">
        <f t="shared" si="36"/>
        <v>0</v>
      </c>
      <c r="G176" s="47"/>
      <c r="H176" s="50" t="e">
        <f t="shared" si="35"/>
        <v>#DIV/0!</v>
      </c>
      <c r="I176" s="46"/>
    </row>
    <row r="177" spans="1:9" ht="21">
      <c r="A177" s="72">
        <v>12.11</v>
      </c>
      <c r="B177" s="59" t="s">
        <v>163</v>
      </c>
      <c r="C177" s="44"/>
      <c r="D177" s="45" t="s">
        <v>13</v>
      </c>
      <c r="E177" s="20"/>
      <c r="F177" s="49">
        <f t="shared" si="36"/>
        <v>0</v>
      </c>
      <c r="G177" s="47"/>
      <c r="H177" s="50" t="e">
        <f t="shared" si="35"/>
        <v>#DIV/0!</v>
      </c>
      <c r="I177" s="46"/>
    </row>
    <row r="178" spans="1:9" ht="21">
      <c r="A178" s="72">
        <v>12.12</v>
      </c>
      <c r="B178" s="59" t="s">
        <v>164</v>
      </c>
      <c r="C178" s="44"/>
      <c r="D178" s="45" t="s">
        <v>13</v>
      </c>
      <c r="E178" s="20"/>
      <c r="F178" s="49">
        <f t="shared" si="36"/>
        <v>0</v>
      </c>
      <c r="G178" s="47"/>
      <c r="H178" s="50" t="e">
        <f t="shared" si="35"/>
        <v>#DIV/0!</v>
      </c>
      <c r="I178" s="46"/>
    </row>
    <row r="179" spans="1:9" ht="21">
      <c r="A179" s="72">
        <v>12.13</v>
      </c>
      <c r="B179" s="59" t="s">
        <v>165</v>
      </c>
      <c r="C179" s="44"/>
      <c r="D179" s="45" t="s">
        <v>13</v>
      </c>
      <c r="E179" s="20"/>
      <c r="F179" s="49">
        <f t="shared" si="36"/>
        <v>0</v>
      </c>
      <c r="G179" s="47"/>
      <c r="H179" s="50" t="e">
        <f t="shared" si="35"/>
        <v>#DIV/0!</v>
      </c>
      <c r="I179" s="46"/>
    </row>
    <row r="180" spans="1:9" ht="21">
      <c r="A180" s="72">
        <v>12.14</v>
      </c>
      <c r="B180" s="59" t="s">
        <v>166</v>
      </c>
      <c r="C180" s="44"/>
      <c r="D180" s="45" t="s">
        <v>13</v>
      </c>
      <c r="E180" s="20"/>
      <c r="F180" s="49">
        <f t="shared" si="36"/>
        <v>0</v>
      </c>
      <c r="G180" s="47"/>
      <c r="H180" s="50" t="e">
        <f t="shared" si="35"/>
        <v>#DIV/0!</v>
      </c>
      <c r="I180" s="46"/>
    </row>
    <row r="181" spans="1:9" ht="21">
      <c r="A181" s="72">
        <v>12.15</v>
      </c>
      <c r="B181" s="59" t="s">
        <v>167</v>
      </c>
      <c r="C181" s="44"/>
      <c r="D181" s="45" t="s">
        <v>13</v>
      </c>
      <c r="E181" s="20"/>
      <c r="F181" s="49">
        <f t="shared" si="36"/>
        <v>0</v>
      </c>
      <c r="G181" s="47"/>
      <c r="H181" s="50" t="e">
        <f t="shared" si="35"/>
        <v>#DIV/0!</v>
      </c>
      <c r="I181" s="46"/>
    </row>
    <row r="182" spans="1:9" ht="21">
      <c r="A182" s="72">
        <v>12.16</v>
      </c>
      <c r="B182" s="59" t="s">
        <v>168</v>
      </c>
      <c r="C182" s="44"/>
      <c r="D182" s="45" t="s">
        <v>13</v>
      </c>
      <c r="E182" s="20"/>
      <c r="F182" s="49">
        <f t="shared" si="36"/>
        <v>0</v>
      </c>
      <c r="G182" s="47"/>
      <c r="H182" s="50" t="e">
        <f t="shared" si="35"/>
        <v>#DIV/0!</v>
      </c>
      <c r="I182" s="46"/>
    </row>
    <row r="183" spans="1:9" ht="21">
      <c r="A183" s="72">
        <v>12.17</v>
      </c>
      <c r="B183" s="59" t="s">
        <v>169</v>
      </c>
      <c r="C183" s="44"/>
      <c r="D183" s="45" t="s">
        <v>11</v>
      </c>
      <c r="E183" s="20"/>
      <c r="F183" s="49">
        <f t="shared" si="36"/>
        <v>0</v>
      </c>
      <c r="G183" s="47"/>
      <c r="H183" s="50" t="e">
        <f t="shared" si="35"/>
        <v>#DIV/0!</v>
      </c>
      <c r="I183" s="46"/>
    </row>
    <row r="184" spans="1:9" ht="21.75" thickBot="1">
      <c r="A184" s="73"/>
      <c r="B184" s="56"/>
      <c r="C184" s="41"/>
      <c r="D184" s="57"/>
      <c r="E184" s="20"/>
      <c r="F184" s="46"/>
      <c r="G184" s="47"/>
      <c r="H184" s="51"/>
      <c r="I184" s="46"/>
    </row>
    <row r="185" spans="1:9" ht="21" thickBot="1">
      <c r="A185" s="60">
        <v>13</v>
      </c>
      <c r="B185" s="33" t="s">
        <v>47</v>
      </c>
      <c r="C185" s="34"/>
      <c r="D185" s="35"/>
      <c r="E185" s="36"/>
      <c r="F185" s="36"/>
      <c r="G185" s="32">
        <f>SUM(F187:F187)</f>
        <v>0</v>
      </c>
      <c r="H185" s="37"/>
      <c r="I185" s="38" t="e">
        <f>SUM(H187:H187)</f>
        <v>#DIV/0!</v>
      </c>
    </row>
    <row r="186" spans="1:9" ht="21">
      <c r="A186" s="73"/>
      <c r="B186" s="56"/>
      <c r="C186" s="44"/>
      <c r="D186" s="61"/>
      <c r="E186" s="20"/>
      <c r="F186" s="46"/>
      <c r="G186" s="47"/>
      <c r="H186" s="51"/>
      <c r="I186" s="46"/>
    </row>
    <row r="187" spans="1:9" ht="21">
      <c r="A187" s="73">
        <v>13.1</v>
      </c>
      <c r="B187" s="56" t="s">
        <v>48</v>
      </c>
      <c r="C187" s="44"/>
      <c r="D187" s="45" t="s">
        <v>11</v>
      </c>
      <c r="E187" s="20"/>
      <c r="F187" s="49">
        <f t="shared" ref="F187" si="37">+C187*E187</f>
        <v>0</v>
      </c>
      <c r="G187" s="47"/>
      <c r="H187" s="50" t="e">
        <f>+F187/$G$225</f>
        <v>#DIV/0!</v>
      </c>
      <c r="I187" s="46"/>
    </row>
    <row r="188" spans="1:9" ht="21.75" thickBot="1">
      <c r="A188" s="62"/>
      <c r="B188" s="56"/>
      <c r="C188" s="41"/>
      <c r="D188" s="57"/>
      <c r="E188" s="20"/>
      <c r="F188" s="46"/>
      <c r="G188" s="47"/>
      <c r="H188" s="51"/>
      <c r="I188" s="46"/>
    </row>
    <row r="189" spans="1:9" ht="21" thickBot="1">
      <c r="A189" s="60">
        <v>14</v>
      </c>
      <c r="B189" s="33" t="s">
        <v>170</v>
      </c>
      <c r="C189" s="34"/>
      <c r="D189" s="35"/>
      <c r="E189" s="36"/>
      <c r="F189" s="36"/>
      <c r="G189" s="32">
        <f>SUM(F191:F192)</f>
        <v>0</v>
      </c>
      <c r="H189" s="37"/>
      <c r="I189" s="38" t="e">
        <f>SUM(H191:H192)</f>
        <v>#DIV/0!</v>
      </c>
    </row>
    <row r="190" spans="1:9" ht="21">
      <c r="A190" s="74"/>
      <c r="B190" s="58"/>
      <c r="C190" s="41"/>
      <c r="D190" s="61"/>
      <c r="E190" s="20"/>
      <c r="F190" s="46"/>
      <c r="G190" s="47"/>
      <c r="H190" s="51"/>
      <c r="I190" s="46"/>
    </row>
    <row r="191" spans="1:9" ht="21">
      <c r="A191" s="73">
        <v>14.1</v>
      </c>
      <c r="B191" s="56" t="s">
        <v>171</v>
      </c>
      <c r="C191" s="41"/>
      <c r="D191" s="45" t="s">
        <v>13</v>
      </c>
      <c r="E191" s="20"/>
      <c r="F191" s="49">
        <f t="shared" ref="F191:F192" si="38">+C191*E191</f>
        <v>0</v>
      </c>
      <c r="G191" s="47"/>
      <c r="H191" s="50" t="e">
        <f>+F191/$G$225</f>
        <v>#DIV/0!</v>
      </c>
      <c r="I191" s="46"/>
    </row>
    <row r="192" spans="1:9" ht="21">
      <c r="A192" s="73">
        <v>14.2</v>
      </c>
      <c r="B192" s="56" t="s">
        <v>172</v>
      </c>
      <c r="C192" s="41"/>
      <c r="D192" s="45" t="s">
        <v>28</v>
      </c>
      <c r="E192" s="20"/>
      <c r="F192" s="49">
        <f t="shared" si="38"/>
        <v>0</v>
      </c>
      <c r="G192" s="47"/>
      <c r="H192" s="50" t="e">
        <f>+F192/$G$225</f>
        <v>#DIV/0!</v>
      </c>
      <c r="I192" s="46"/>
    </row>
    <row r="193" spans="1:9" ht="21.75" thickBot="1">
      <c r="A193" s="62"/>
      <c r="B193" s="56"/>
      <c r="C193" s="41"/>
      <c r="D193" s="57"/>
      <c r="E193" s="20"/>
      <c r="F193" s="46"/>
      <c r="G193" s="47"/>
      <c r="H193" s="51"/>
      <c r="I193" s="46"/>
    </row>
    <row r="194" spans="1:9" ht="21" thickBot="1">
      <c r="A194" s="60">
        <v>15</v>
      </c>
      <c r="B194" s="33" t="s">
        <v>49</v>
      </c>
      <c r="C194" s="34"/>
      <c r="D194" s="35"/>
      <c r="E194" s="36"/>
      <c r="F194" s="36"/>
      <c r="G194" s="32">
        <f>SUM(F196:F197)</f>
        <v>0</v>
      </c>
      <c r="H194" s="37"/>
      <c r="I194" s="38" t="e">
        <f>SUM(H196:H197)</f>
        <v>#DIV/0!</v>
      </c>
    </row>
    <row r="195" spans="1:9" ht="21">
      <c r="A195" s="74"/>
      <c r="B195" s="58"/>
      <c r="C195" s="41"/>
      <c r="D195" s="61"/>
      <c r="E195" s="20"/>
      <c r="F195" s="46"/>
      <c r="G195" s="47"/>
      <c r="H195" s="51"/>
      <c r="I195" s="46"/>
    </row>
    <row r="196" spans="1:9" ht="21">
      <c r="A196" s="62">
        <v>15.1</v>
      </c>
      <c r="B196" s="56" t="s">
        <v>173</v>
      </c>
      <c r="C196" s="41"/>
      <c r="D196" s="57" t="s">
        <v>13</v>
      </c>
      <c r="E196" s="20"/>
      <c r="F196" s="49">
        <f t="shared" ref="F196" si="39">+C196*E196</f>
        <v>0</v>
      </c>
      <c r="G196" s="47"/>
      <c r="H196" s="50" t="e">
        <f>+F196/$G$225</f>
        <v>#DIV/0!</v>
      </c>
      <c r="I196" s="46"/>
    </row>
    <row r="197" spans="1:9" ht="21">
      <c r="A197" s="62">
        <v>15.2</v>
      </c>
      <c r="B197" s="56" t="s">
        <v>174</v>
      </c>
      <c r="C197" s="41"/>
      <c r="D197" s="57" t="s">
        <v>13</v>
      </c>
      <c r="E197" s="20"/>
      <c r="F197" s="49">
        <f t="shared" ref="F197" si="40">+C197*E197</f>
        <v>0</v>
      </c>
      <c r="G197" s="47"/>
      <c r="H197" s="50" t="e">
        <f>+F197/$G$225</f>
        <v>#DIV/0!</v>
      </c>
      <c r="I197" s="46"/>
    </row>
    <row r="198" spans="1:9" ht="21.75" thickBot="1">
      <c r="A198" s="62"/>
      <c r="B198" s="56"/>
      <c r="C198" s="41"/>
      <c r="D198" s="57"/>
      <c r="E198" s="20"/>
      <c r="F198" s="46"/>
      <c r="G198" s="47"/>
      <c r="H198" s="51"/>
      <c r="I198" s="46"/>
    </row>
    <row r="199" spans="1:9" ht="21" thickBot="1">
      <c r="A199" s="60">
        <v>16</v>
      </c>
      <c r="B199" s="33" t="s">
        <v>50</v>
      </c>
      <c r="C199" s="34"/>
      <c r="D199" s="35"/>
      <c r="E199" s="36"/>
      <c r="F199" s="36"/>
      <c r="G199" s="32">
        <f>SUM(F201:F208)</f>
        <v>0</v>
      </c>
      <c r="H199" s="37"/>
      <c r="I199" s="38" t="e">
        <f>SUM(H201:H208)</f>
        <v>#DIV/0!</v>
      </c>
    </row>
    <row r="200" spans="1:9" ht="20.25">
      <c r="A200" s="70"/>
      <c r="B200" s="40"/>
      <c r="C200" s="41"/>
      <c r="D200" s="42"/>
      <c r="E200" s="41"/>
      <c r="F200" s="41"/>
      <c r="G200" s="39"/>
      <c r="H200" s="39"/>
      <c r="I200" s="43"/>
    </row>
    <row r="201" spans="1:9" ht="21">
      <c r="A201" s="72">
        <v>16.100000000000001</v>
      </c>
      <c r="B201" s="59" t="s">
        <v>51</v>
      </c>
      <c r="C201" s="44"/>
      <c r="D201" s="45" t="s">
        <v>15</v>
      </c>
      <c r="E201" s="41"/>
      <c r="F201" s="49">
        <f t="shared" ref="F201:F208" si="41">+C201*E201</f>
        <v>0</v>
      </c>
      <c r="G201" s="47"/>
      <c r="H201" s="50" t="e">
        <f t="shared" ref="H201:H208" si="42">+F201/$G$225</f>
        <v>#DIV/0!</v>
      </c>
      <c r="I201" s="43"/>
    </row>
    <row r="202" spans="1:9" ht="21">
      <c r="A202" s="72">
        <v>16.2</v>
      </c>
      <c r="B202" s="59" t="s">
        <v>52</v>
      </c>
      <c r="C202" s="44"/>
      <c r="D202" s="45" t="s">
        <v>15</v>
      </c>
      <c r="E202" s="41"/>
      <c r="F202" s="49">
        <f t="shared" si="41"/>
        <v>0</v>
      </c>
      <c r="G202" s="47"/>
      <c r="H202" s="50" t="e">
        <f t="shared" si="42"/>
        <v>#DIV/0!</v>
      </c>
      <c r="I202" s="43"/>
    </row>
    <row r="203" spans="1:9" ht="21">
      <c r="A203" s="72">
        <v>16.3</v>
      </c>
      <c r="B203" s="59" t="s">
        <v>175</v>
      </c>
      <c r="C203" s="44"/>
      <c r="D203" s="45" t="s">
        <v>15</v>
      </c>
      <c r="E203" s="41"/>
      <c r="F203" s="49">
        <f t="shared" si="41"/>
        <v>0</v>
      </c>
      <c r="G203" s="47"/>
      <c r="H203" s="50" t="e">
        <f t="shared" si="42"/>
        <v>#DIV/0!</v>
      </c>
      <c r="I203" s="43"/>
    </row>
    <row r="204" spans="1:9" ht="21">
      <c r="A204" s="72">
        <v>16.399999999999999</v>
      </c>
      <c r="B204" s="59" t="s">
        <v>176</v>
      </c>
      <c r="C204" s="44"/>
      <c r="D204" s="45" t="s">
        <v>15</v>
      </c>
      <c r="E204" s="41"/>
      <c r="F204" s="49">
        <f t="shared" si="41"/>
        <v>0</v>
      </c>
      <c r="G204" s="47"/>
      <c r="H204" s="50" t="e">
        <f t="shared" si="42"/>
        <v>#DIV/0!</v>
      </c>
      <c r="I204" s="43"/>
    </row>
    <row r="205" spans="1:9" ht="21">
      <c r="A205" s="72">
        <v>16.5</v>
      </c>
      <c r="B205" s="59" t="s">
        <v>53</v>
      </c>
      <c r="C205" s="44"/>
      <c r="D205" s="45" t="s">
        <v>15</v>
      </c>
      <c r="E205" s="41"/>
      <c r="F205" s="49">
        <f t="shared" si="41"/>
        <v>0</v>
      </c>
      <c r="G205" s="47"/>
      <c r="H205" s="50" t="e">
        <f t="shared" si="42"/>
        <v>#DIV/0!</v>
      </c>
      <c r="I205" s="43"/>
    </row>
    <row r="206" spans="1:9" ht="21">
      <c r="A206" s="72">
        <v>16.600000000000001</v>
      </c>
      <c r="B206" s="59" t="s">
        <v>177</v>
      </c>
      <c r="C206" s="44"/>
      <c r="D206" s="45" t="s">
        <v>15</v>
      </c>
      <c r="E206" s="41"/>
      <c r="F206" s="49">
        <f t="shared" si="41"/>
        <v>0</v>
      </c>
      <c r="G206" s="47"/>
      <c r="H206" s="50" t="e">
        <f t="shared" si="42"/>
        <v>#DIV/0!</v>
      </c>
      <c r="I206" s="43"/>
    </row>
    <row r="207" spans="1:9" ht="21">
      <c r="A207" s="72">
        <v>16.7</v>
      </c>
      <c r="B207" s="59" t="s">
        <v>178</v>
      </c>
      <c r="C207" s="44"/>
      <c r="D207" s="45" t="s">
        <v>11</v>
      </c>
      <c r="E207" s="41"/>
      <c r="F207" s="49">
        <f t="shared" si="41"/>
        <v>0</v>
      </c>
      <c r="G207" s="47"/>
      <c r="H207" s="50" t="e">
        <f t="shared" si="42"/>
        <v>#DIV/0!</v>
      </c>
      <c r="I207" s="43"/>
    </row>
    <row r="208" spans="1:9" ht="21">
      <c r="A208" s="72">
        <v>16.8</v>
      </c>
      <c r="B208" s="59" t="s">
        <v>179</v>
      </c>
      <c r="C208" s="44"/>
      <c r="D208" s="45" t="s">
        <v>11</v>
      </c>
      <c r="E208" s="41"/>
      <c r="F208" s="49">
        <f t="shared" si="41"/>
        <v>0</v>
      </c>
      <c r="G208" s="47"/>
      <c r="H208" s="50" t="e">
        <f t="shared" si="42"/>
        <v>#DIV/0!</v>
      </c>
      <c r="I208" s="43"/>
    </row>
    <row r="209" spans="1:9" ht="21.75" thickBot="1">
      <c r="A209" s="70"/>
      <c r="B209" s="40"/>
      <c r="C209" s="41"/>
      <c r="D209" s="42"/>
      <c r="E209" s="41"/>
      <c r="F209" s="46"/>
      <c r="G209" s="47"/>
      <c r="H209" s="51"/>
      <c r="I209" s="43"/>
    </row>
    <row r="210" spans="1:9" ht="21" thickBot="1">
      <c r="A210" s="60">
        <v>17</v>
      </c>
      <c r="B210" s="33" t="s">
        <v>54</v>
      </c>
      <c r="C210" s="34"/>
      <c r="D210" s="35"/>
      <c r="E210" s="36"/>
      <c r="F210" s="36"/>
      <c r="G210" s="32">
        <f>SUM(F212:F216)</f>
        <v>0</v>
      </c>
      <c r="H210" s="37"/>
      <c r="I210" s="38" t="e">
        <f>SUM(H212:H216)</f>
        <v>#DIV/0!</v>
      </c>
    </row>
    <row r="211" spans="1:9" ht="20.25">
      <c r="A211" s="70"/>
      <c r="B211" s="40"/>
      <c r="C211" s="41"/>
      <c r="D211" s="42"/>
      <c r="E211" s="41"/>
      <c r="F211" s="41"/>
      <c r="G211" s="39"/>
      <c r="H211" s="39"/>
      <c r="I211" s="43"/>
    </row>
    <row r="212" spans="1:9" ht="21">
      <c r="A212" s="72">
        <v>17.100000000000001</v>
      </c>
      <c r="B212" s="59" t="s">
        <v>180</v>
      </c>
      <c r="C212" s="44"/>
      <c r="D212" s="45" t="s">
        <v>11</v>
      </c>
      <c r="E212" s="41"/>
      <c r="F212" s="49">
        <f t="shared" ref="F212:F216" si="43">+C212*E212</f>
        <v>0</v>
      </c>
      <c r="G212" s="47"/>
      <c r="H212" s="50" t="e">
        <f>+F212/$G$225</f>
        <v>#DIV/0!</v>
      </c>
      <c r="I212" s="43"/>
    </row>
    <row r="213" spans="1:9" ht="21">
      <c r="A213" s="72">
        <v>17.2</v>
      </c>
      <c r="B213" s="59" t="s">
        <v>181</v>
      </c>
      <c r="C213" s="44"/>
      <c r="D213" s="45" t="s">
        <v>11</v>
      </c>
      <c r="E213" s="41"/>
      <c r="F213" s="49">
        <f t="shared" si="43"/>
        <v>0</v>
      </c>
      <c r="G213" s="47"/>
      <c r="H213" s="50" t="e">
        <f>+F213/$G$225</f>
        <v>#DIV/0!</v>
      </c>
      <c r="I213" s="43"/>
    </row>
    <row r="214" spans="1:9" ht="21">
      <c r="A214" s="72">
        <v>17.3</v>
      </c>
      <c r="B214" s="59" t="s">
        <v>182</v>
      </c>
      <c r="C214" s="44"/>
      <c r="D214" s="45" t="s">
        <v>15</v>
      </c>
      <c r="E214" s="41"/>
      <c r="F214" s="49">
        <f t="shared" si="43"/>
        <v>0</v>
      </c>
      <c r="G214" s="47"/>
      <c r="H214" s="50" t="e">
        <f>+F214/$G$225</f>
        <v>#DIV/0!</v>
      </c>
      <c r="I214" s="43"/>
    </row>
    <row r="215" spans="1:9" ht="21">
      <c r="A215" s="72">
        <v>17.399999999999999</v>
      </c>
      <c r="B215" s="59" t="s">
        <v>183</v>
      </c>
      <c r="C215" s="44"/>
      <c r="D215" s="45" t="s">
        <v>11</v>
      </c>
      <c r="E215" s="41"/>
      <c r="F215" s="49">
        <f t="shared" si="43"/>
        <v>0</v>
      </c>
      <c r="G215" s="47"/>
      <c r="H215" s="50" t="e">
        <f>+F215/$G$225</f>
        <v>#DIV/0!</v>
      </c>
      <c r="I215" s="43"/>
    </row>
    <row r="216" spans="1:9" ht="21">
      <c r="A216" s="72">
        <v>17.5</v>
      </c>
      <c r="B216" s="59" t="s">
        <v>184</v>
      </c>
      <c r="C216" s="44"/>
      <c r="D216" s="45" t="s">
        <v>11</v>
      </c>
      <c r="E216" s="41"/>
      <c r="F216" s="49">
        <f t="shared" si="43"/>
        <v>0</v>
      </c>
      <c r="G216" s="47"/>
      <c r="H216" s="50" t="e">
        <f>+F216/$G$225</f>
        <v>#DIV/0!</v>
      </c>
      <c r="I216" s="43"/>
    </row>
    <row r="217" spans="1:9" ht="21.75" thickBot="1">
      <c r="A217" s="72"/>
      <c r="B217" s="59"/>
      <c r="C217" s="44"/>
      <c r="D217" s="45"/>
      <c r="E217" s="41"/>
      <c r="F217" s="46"/>
      <c r="G217" s="47"/>
      <c r="H217" s="51"/>
      <c r="I217" s="43"/>
    </row>
    <row r="218" spans="1:9" ht="21" thickBot="1">
      <c r="A218" s="60">
        <v>18</v>
      </c>
      <c r="B218" s="33" t="s">
        <v>189</v>
      </c>
      <c r="C218" s="34"/>
      <c r="D218" s="35"/>
      <c r="E218" s="36"/>
      <c r="F218" s="36"/>
      <c r="G218" s="32">
        <f>SUM(F220:F223)</f>
        <v>0</v>
      </c>
      <c r="H218" s="37"/>
      <c r="I218" s="38" t="e">
        <f>SUM(H220:H223)</f>
        <v>#DIV/0!</v>
      </c>
    </row>
    <row r="219" spans="1:9" ht="20.25">
      <c r="A219" s="70"/>
      <c r="B219" s="40"/>
      <c r="C219" s="41"/>
      <c r="D219" s="42"/>
      <c r="E219" s="41"/>
      <c r="F219" s="41"/>
      <c r="G219" s="39"/>
      <c r="H219" s="39"/>
      <c r="I219" s="43"/>
    </row>
    <row r="220" spans="1:9" ht="21">
      <c r="A220" s="72">
        <v>18.100000000000001</v>
      </c>
      <c r="B220" s="59" t="s">
        <v>185</v>
      </c>
      <c r="C220" s="44"/>
      <c r="D220" s="45" t="s">
        <v>21</v>
      </c>
      <c r="E220" s="41"/>
      <c r="F220" s="49">
        <f t="shared" ref="F220:F223" si="44">+C220*E220</f>
        <v>0</v>
      </c>
      <c r="G220" s="47"/>
      <c r="H220" s="50" t="e">
        <f>+F220/$G$225</f>
        <v>#DIV/0!</v>
      </c>
      <c r="I220" s="43"/>
    </row>
    <row r="221" spans="1:9" ht="21">
      <c r="A221" s="72">
        <v>18.2</v>
      </c>
      <c r="B221" s="59" t="s">
        <v>186</v>
      </c>
      <c r="C221" s="44"/>
      <c r="D221" s="45" t="s">
        <v>21</v>
      </c>
      <c r="E221" s="41"/>
      <c r="F221" s="49">
        <f t="shared" si="44"/>
        <v>0</v>
      </c>
      <c r="G221" s="47"/>
      <c r="H221" s="50" t="e">
        <f>+F221/$G$225</f>
        <v>#DIV/0!</v>
      </c>
      <c r="I221" s="43"/>
    </row>
    <row r="222" spans="1:9" ht="21">
      <c r="A222" s="72">
        <v>18.3</v>
      </c>
      <c r="B222" s="59" t="s">
        <v>187</v>
      </c>
      <c r="C222" s="44"/>
      <c r="D222" s="45" t="s">
        <v>21</v>
      </c>
      <c r="E222" s="41"/>
      <c r="F222" s="49">
        <f t="shared" si="44"/>
        <v>0</v>
      </c>
      <c r="G222" s="47"/>
      <c r="H222" s="50" t="e">
        <f>+F222/$G$225</f>
        <v>#DIV/0!</v>
      </c>
      <c r="I222" s="43"/>
    </row>
    <row r="223" spans="1:9" ht="21">
      <c r="A223" s="72">
        <v>18.399999999999999</v>
      </c>
      <c r="B223" s="59" t="s">
        <v>188</v>
      </c>
      <c r="C223" s="44"/>
      <c r="D223" s="45" t="s">
        <v>21</v>
      </c>
      <c r="E223" s="41"/>
      <c r="F223" s="49">
        <f t="shared" si="44"/>
        <v>0</v>
      </c>
      <c r="G223" s="47"/>
      <c r="H223" s="50" t="e">
        <f>+F223/$G$225</f>
        <v>#DIV/0!</v>
      </c>
      <c r="I223" s="43"/>
    </row>
    <row r="224" spans="1:9" ht="21.75" thickBot="1">
      <c r="A224" s="72"/>
      <c r="B224" s="59"/>
      <c r="C224" s="44"/>
      <c r="D224" s="45"/>
      <c r="E224" s="41"/>
      <c r="F224" s="46"/>
      <c r="G224" s="47"/>
      <c r="H224" s="51"/>
      <c r="I224" s="43"/>
    </row>
    <row r="225" spans="1:22" ht="29.25" customHeight="1" thickBot="1">
      <c r="A225" s="84" t="s">
        <v>16</v>
      </c>
      <c r="B225" s="85"/>
      <c r="C225" s="14"/>
      <c r="D225" s="28"/>
      <c r="E225" s="15"/>
      <c r="F225" s="16"/>
      <c r="G225" s="17">
        <f>SUM(G17:G223)</f>
        <v>0</v>
      </c>
      <c r="H225" s="18"/>
      <c r="I225" s="17" t="e">
        <f>SUM(I17:I223)</f>
        <v>#DIV/0!</v>
      </c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ht="21" customHeight="1" thickBot="1">
      <c r="B226" s="1"/>
    </row>
    <row r="227" spans="1:22" ht="101.45" customHeight="1">
      <c r="A227" s="80" t="s">
        <v>17</v>
      </c>
      <c r="B227" s="81"/>
    </row>
    <row r="228" spans="1:22" ht="15" customHeight="1" thickBot="1">
      <c r="A228" s="82"/>
      <c r="B228" s="83"/>
    </row>
    <row r="239" spans="1:22" ht="31.5" customHeight="1"/>
    <row r="245" ht="15" customHeight="1"/>
  </sheetData>
  <mergeCells count="8">
    <mergeCell ref="C3:I3"/>
    <mergeCell ref="A3:B3"/>
    <mergeCell ref="A227:B228"/>
    <mergeCell ref="A225:B225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0088A2-8E2E-44E4-A3EF-9883F24E7633}"/>
</file>

<file path=customXml/itemProps2.xml><?xml version="1.0" encoding="utf-8"?>
<ds:datastoreItem xmlns:ds="http://schemas.openxmlformats.org/officeDocument/2006/customXml" ds:itemID="{23566C87-32BD-4B48-AF7E-5B331189DE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2024-04-17T12:48:10Z</dcterms:modified>
  <cp:category/>
  <cp:contentStatus/>
</cp:coreProperties>
</file>